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25" yWindow="180" windowWidth="13290" windowHeight="12780"/>
  </bookViews>
  <sheets>
    <sheet name="REKAPITULACIJA" sheetId="5" r:id="rId1"/>
    <sheet name="GRADBENO-OBRTNIŠKA DELA" sheetId="1" r:id="rId2"/>
    <sheet name="STROJNE INSTALACIJE IN OPREMA" sheetId="2" r:id="rId3"/>
    <sheet name="ELEKTRO INSTALACIJE IN OPREMA" sheetId="4" r:id="rId4"/>
    <sheet name="OSTALA DELA" sheetId="6" r:id="rId5"/>
  </sheets>
  <definedNames>
    <definedName name="_xlnm.Print_Area" localSheetId="1">'GRADBENO-OBRTNIŠKA DELA'!$A$1:$F$275</definedName>
    <definedName name="_xlnm.Print_Area" localSheetId="2">'STROJNE INSTALACIJE IN OPREMA'!$A$1:$F$251</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3" i="1"/>
  <c r="F21" i="6" l="1"/>
  <c r="C18" i="5" l="1"/>
  <c r="F18" i="6"/>
  <c r="F16" l="1"/>
  <c r="F14"/>
  <c r="F8" l="1"/>
  <c r="F251" i="2"/>
  <c r="F66"/>
  <c r="F146" i="1"/>
  <c r="F66"/>
  <c r="F41" i="4"/>
  <c r="F39"/>
  <c r="F35"/>
  <c r="F33"/>
  <c r="F9" i="6" l="1"/>
  <c r="C20" i="5" s="1"/>
  <c r="F29" i="4"/>
  <c r="F27"/>
  <c r="F162" l="1"/>
  <c r="F161"/>
  <c r="F152"/>
  <c r="F158"/>
  <c r="F159"/>
  <c r="F160"/>
  <c r="F163"/>
  <c r="F164"/>
  <c r="F157"/>
  <c r="F176"/>
  <c r="F172"/>
  <c r="F170"/>
  <c r="F154"/>
  <c r="F195" i="2" l="1"/>
  <c r="F110"/>
  <c r="F109"/>
  <c r="F75"/>
  <c r="F74"/>
  <c r="F144" i="1"/>
  <c r="F112" i="4"/>
  <c r="F113"/>
  <c r="F114"/>
  <c r="F115"/>
  <c r="F116"/>
  <c r="F117"/>
  <c r="F118"/>
  <c r="F119"/>
  <c r="F120"/>
  <c r="F122"/>
  <c r="F123"/>
  <c r="F124"/>
  <c r="F125"/>
  <c r="F126"/>
  <c r="F127"/>
  <c r="F128"/>
  <c r="F131"/>
  <c r="F132"/>
  <c r="F135"/>
  <c r="F136"/>
  <c r="F137"/>
  <c r="F140"/>
  <c r="F141"/>
  <c r="F144"/>
  <c r="F145"/>
  <c r="F146"/>
  <c r="F147"/>
  <c r="F148"/>
  <c r="F149"/>
  <c r="F150"/>
  <c r="F174"/>
  <c r="F111"/>
  <c r="F77"/>
  <c r="F79"/>
  <c r="F81"/>
  <c r="F83"/>
  <c r="F85"/>
  <c r="F75"/>
  <c r="F65"/>
  <c r="F17"/>
  <c r="F19"/>
  <c r="F21"/>
  <c r="F23"/>
  <c r="F25"/>
  <c r="F31"/>
  <c r="F37"/>
  <c r="F43"/>
  <c r="F45"/>
  <c r="F47"/>
  <c r="F49"/>
  <c r="F51"/>
  <c r="F53"/>
  <c r="F15"/>
  <c r="F19" i="2"/>
  <c r="F21"/>
  <c r="F23"/>
  <c r="F26"/>
  <c r="F29"/>
  <c r="F31"/>
  <c r="F33"/>
  <c r="F35"/>
  <c r="F37"/>
  <c r="F39"/>
  <c r="F41"/>
  <c r="F43"/>
  <c r="F45"/>
  <c r="F47"/>
  <c r="F49"/>
  <c r="F51"/>
  <c r="F55"/>
  <c r="F57"/>
  <c r="F59"/>
  <c r="F62"/>
  <c r="F63"/>
  <c r="F64"/>
  <c r="F71"/>
  <c r="F73"/>
  <c r="F77"/>
  <c r="F79"/>
  <c r="F82"/>
  <c r="F83"/>
  <c r="F84"/>
  <c r="F85"/>
  <c r="F86"/>
  <c r="F87"/>
  <c r="F88"/>
  <c r="F89"/>
  <c r="F90"/>
  <c r="F91"/>
  <c r="F92"/>
  <c r="F93"/>
  <c r="F94"/>
  <c r="F95"/>
  <c r="F96"/>
  <c r="F97"/>
  <c r="F98"/>
  <c r="F99"/>
  <c r="F100"/>
  <c r="F101"/>
  <c r="F102"/>
  <c r="F105"/>
  <c r="F106"/>
  <c r="F107"/>
  <c r="F112"/>
  <c r="F115"/>
  <c r="F118"/>
  <c r="F121"/>
  <c r="F122"/>
  <c r="F123"/>
  <c r="F124"/>
  <c r="F125"/>
  <c r="F126"/>
  <c r="F127"/>
  <c r="F128"/>
  <c r="F129"/>
  <c r="F130"/>
  <c r="F131"/>
  <c r="F132"/>
  <c r="F133"/>
  <c r="F134"/>
  <c r="F135"/>
  <c r="F136"/>
  <c r="F137"/>
  <c r="F138"/>
  <c r="F139"/>
  <c r="F140"/>
  <c r="F141"/>
  <c r="F142"/>
  <c r="F143"/>
  <c r="F146"/>
  <c r="F147"/>
  <c r="F148"/>
  <c r="F149"/>
  <c r="F150"/>
  <c r="F152"/>
  <c r="F154"/>
  <c r="F156"/>
  <c r="F159"/>
  <c r="F161"/>
  <c r="F163"/>
  <c r="F165"/>
  <c r="F167"/>
  <c r="F169"/>
  <c r="F171"/>
  <c r="F173"/>
  <c r="F175"/>
  <c r="F177"/>
  <c r="F179"/>
  <c r="F181"/>
  <c r="F183"/>
  <c r="F185"/>
  <c r="F187"/>
  <c r="F189"/>
  <c r="F191"/>
  <c r="F193"/>
  <c r="F197"/>
  <c r="F199"/>
  <c r="F201"/>
  <c r="F204"/>
  <c r="F207"/>
  <c r="F208"/>
  <c r="F211"/>
  <c r="F212"/>
  <c r="F213"/>
  <c r="F214"/>
  <c r="F215"/>
  <c r="F216"/>
  <c r="F219"/>
  <c r="F221"/>
  <c r="F223"/>
  <c r="F225"/>
  <c r="F227"/>
  <c r="F229"/>
  <c r="F231"/>
  <c r="F233"/>
  <c r="F235"/>
  <c r="F237"/>
  <c r="F239"/>
  <c r="F241"/>
  <c r="F243"/>
  <c r="F245"/>
  <c r="F247"/>
  <c r="F249"/>
  <c r="F17"/>
  <c r="F274" i="1"/>
  <c r="F272"/>
  <c r="F262"/>
  <c r="F264"/>
  <c r="F266"/>
  <c r="F260"/>
  <c r="F267" s="1"/>
  <c r="F254"/>
  <c r="F255" s="1"/>
  <c r="F28" s="1"/>
  <c r="F234"/>
  <c r="F236"/>
  <c r="F238"/>
  <c r="F240"/>
  <c r="F242"/>
  <c r="F244"/>
  <c r="F246"/>
  <c r="F248"/>
  <c r="F232"/>
  <c r="F211"/>
  <c r="F213"/>
  <c r="F215"/>
  <c r="F217"/>
  <c r="F219"/>
  <c r="F221"/>
  <c r="F223"/>
  <c r="F225"/>
  <c r="F209"/>
  <c r="F181"/>
  <c r="F183"/>
  <c r="F185"/>
  <c r="F187"/>
  <c r="F189"/>
  <c r="F191"/>
  <c r="F193"/>
  <c r="F195"/>
  <c r="F197"/>
  <c r="F199"/>
  <c r="F201"/>
  <c r="F203"/>
  <c r="F179"/>
  <c r="F204" s="1"/>
  <c r="F132"/>
  <c r="F134"/>
  <c r="F136"/>
  <c r="F138"/>
  <c r="F140"/>
  <c r="F142"/>
  <c r="F148"/>
  <c r="F150"/>
  <c r="F152"/>
  <c r="F154"/>
  <c r="F156"/>
  <c r="F158"/>
  <c r="F160"/>
  <c r="F162"/>
  <c r="F164"/>
  <c r="F166"/>
  <c r="F168"/>
  <c r="F171"/>
  <c r="F172"/>
  <c r="F173"/>
  <c r="F130"/>
  <c r="F108"/>
  <c r="F100"/>
  <c r="F102"/>
  <c r="F104"/>
  <c r="F106"/>
  <c r="F107"/>
  <c r="F110"/>
  <c r="F112"/>
  <c r="F114"/>
  <c r="F116"/>
  <c r="F118"/>
  <c r="F120"/>
  <c r="F122"/>
  <c r="F124"/>
  <c r="F98"/>
  <c r="F125" s="1"/>
  <c r="F61"/>
  <c r="F62"/>
  <c r="F64"/>
  <c r="F68"/>
  <c r="F70"/>
  <c r="F72"/>
  <c r="F74"/>
  <c r="F76"/>
  <c r="F78"/>
  <c r="F80"/>
  <c r="F82"/>
  <c r="F84"/>
  <c r="F86"/>
  <c r="F88"/>
  <c r="F90"/>
  <c r="F60"/>
  <c r="F57"/>
  <c r="F55"/>
  <c r="F53"/>
  <c r="F51"/>
  <c r="F49"/>
  <c r="F44"/>
  <c r="F45"/>
  <c r="F46"/>
  <c r="F47"/>
  <c r="F43"/>
  <c r="D53" i="2"/>
  <c r="F53" s="1"/>
  <c r="F93" i="1" l="1"/>
  <c r="F19" s="1"/>
  <c r="F226"/>
  <c r="F249"/>
  <c r="F27" s="1"/>
  <c r="F174"/>
  <c r="F21" s="1"/>
  <c r="F8" i="2"/>
  <c r="F9"/>
  <c r="F29" i="1"/>
  <c r="E57" i="4"/>
  <c r="F57" s="1"/>
  <c r="E55"/>
  <c r="F55" s="1"/>
  <c r="F275" i="1"/>
  <c r="F30" s="1"/>
  <c r="F23"/>
  <c r="F22"/>
  <c r="F20"/>
  <c r="F31" l="1"/>
  <c r="F12" s="1"/>
  <c r="F59" i="4"/>
  <c r="F8" s="1"/>
  <c r="F10" i="2"/>
  <c r="F24" i="1"/>
  <c r="F11" s="1"/>
  <c r="E166" i="4" l="1"/>
  <c r="F166" s="1"/>
  <c r="F178" s="1"/>
  <c r="E168"/>
  <c r="F168" s="1"/>
  <c r="F9" l="1"/>
  <c r="F10" s="1"/>
  <c r="C19" i="5" s="1"/>
  <c r="C17"/>
  <c r="C21" s="1"/>
  <c r="C22" l="1"/>
  <c r="C23" s="1"/>
  <c r="C24" l="1"/>
  <c r="C25" s="1"/>
</calcChain>
</file>

<file path=xl/sharedStrings.xml><?xml version="1.0" encoding="utf-8"?>
<sst xmlns="http://schemas.openxmlformats.org/spreadsheetml/2006/main" count="1104" uniqueCount="525">
  <si>
    <t xml:space="preserve">KANALIZACIJA                    </t>
  </si>
  <si>
    <t>RAZNA MANJŠA GRADBENA DELA, KI SE IZVAJAJO V REŽIJI (OCENA). OBRAČUN SE BO VRŠIL NA PODLAGI DEJANSKO PORABLJENEGA ČASA IN MATERIALA, EVIDENTIRAN V GRADBENEM DNEVNIKU IN POTRJEN OD NADZORNEGA ORGANA NAROČNIKA.</t>
  </si>
  <si>
    <t xml:space="preserve">PKVD  </t>
  </si>
  <si>
    <t xml:space="preserve">KVD   </t>
  </si>
  <si>
    <t>GEOMEHANIK - PREGLED TEMELJNIH TAL Z VPISOM V GRADBENI DNEVNIK.</t>
  </si>
  <si>
    <t xml:space="preserve">KLJUČAVNIČARSKA DELA </t>
  </si>
  <si>
    <t>KLJUČAVNIČARSKA DELA</t>
  </si>
  <si>
    <t>KLJUČAVNIČARSKA DELA SKUPAJ</t>
  </si>
  <si>
    <t>KAMNOSEŠKA DELA</t>
  </si>
  <si>
    <t xml:space="preserve">OBRTNIŠKA DELA SKUPAJ        </t>
  </si>
  <si>
    <t>KAMNOSEŠKA DELA SKUPAJ</t>
  </si>
  <si>
    <t>REKAPITULACIJA</t>
  </si>
  <si>
    <t>A</t>
  </si>
  <si>
    <t>GRADBENA DELA</t>
  </si>
  <si>
    <t>B</t>
  </si>
  <si>
    <t>BETONSKA DELA</t>
  </si>
  <si>
    <t>ZIDARSKA DELA</t>
  </si>
  <si>
    <t>TESARSKA DELA</t>
  </si>
  <si>
    <t>OBRTNIŠKA DELA</t>
  </si>
  <si>
    <t>M3</t>
  </si>
  <si>
    <t>M2</t>
  </si>
  <si>
    <t>KG</t>
  </si>
  <si>
    <t>KD</t>
  </si>
  <si>
    <t>M1</t>
  </si>
  <si>
    <t>UR</t>
  </si>
  <si>
    <t xml:space="preserve">B </t>
  </si>
  <si>
    <t xml:space="preserve">TESARSKA DELA                            </t>
  </si>
  <si>
    <t xml:space="preserve">GRADBENA DELA SKUPAJ                                 </t>
  </si>
  <si>
    <t>OPOMBA!</t>
  </si>
  <si>
    <t xml:space="preserve">BETONSKA DELA SKUPAJ  </t>
  </si>
  <si>
    <t xml:space="preserve">ZIDARSKA DELA SKUPAJ   </t>
  </si>
  <si>
    <t xml:space="preserve">TESARSKA DELA SKUPAJ </t>
  </si>
  <si>
    <t>SLIKO-PLESKARSKA DELA</t>
  </si>
  <si>
    <t>SLIKO-PLESKARSKA DELA SKUPAJ</t>
  </si>
  <si>
    <t>MONTAŽA IN DEMONTAŽA CEVNEGA FASADNEGA ODRA VIŠINE DO 10,00 M VKLJUČNO Z NAJEMNINO.</t>
  </si>
  <si>
    <t>KANALIZACIJA</t>
  </si>
  <si>
    <t>KANALIZACIJA SKUPAJ</t>
  </si>
  <si>
    <t xml:space="preserve">SPLOŠNA OPOMBA! </t>
  </si>
  <si>
    <t>VSA IZKOPNA DELA IN TRANSPORTI IZKOPNIH MATERIALOV SE OBRAČUNAJO PO PROSTORNINI ZEMLJINE V RAŠČENEM STANJU. VSA NASIPNA DELA SE OBRAČUNAJO PO PROSTORNINI ZEMLJINE V VGRAJENEM STANJU. MOREBITNE ZAČASNE DEPONIJE ZEMELJSKEGA MATERIALA IN POTREBNE TRANSPORTE V ZVEZI  S TEM JE POTREBNO UPOŠTEVATI V ENOTNIH CENAH.</t>
  </si>
  <si>
    <t xml:space="preserve">OBJEKT:     </t>
  </si>
  <si>
    <t>ZATRAVITEV ŽE HUMUZIRANIH POVRŠIN IN VZDRŽEVANJE DO POZELENITVE.</t>
  </si>
  <si>
    <t>DOBAVA IN VGRAJEVANJE PODLOŽNEGA BETONA C12/15 DEB. 15 CM POD AB TALNO PLOŠČO Z ZGLADITVIJO POVRŠINE ZA HORIZONTALNO HIDROIZOLACIJO.</t>
  </si>
  <si>
    <t>DOBAVA IN NAPRAVA ZAŠČITE HORIZONTALNE HIDROIZOLACIJE S CEMENTNIM ESTRIHOM DEB. 5 CM - POD AB TALNO PLOŠČO</t>
  </si>
  <si>
    <t>DOBAVA IN NAPRAVA MIKROARMIRANEGA CEMENTNEGA ESTRIHA V NAKLONU DEB. 2-5 CM - TLAK ARMATURNE CELICE</t>
  </si>
  <si>
    <t xml:space="preserve">ZAKLJUČNO ČIŠČENJE PROSTOROV PO KONČANIH DELIH VKLJUČNO Z VRATI. OBRAČUNA SE 1X TLORISNA POVRŠINA PROSTOROV. </t>
  </si>
  <si>
    <t>MONTAŽA IN DEMONTAŽA PREMIČNIH ODROV NA ZIDARSKIH STOLICAH VIŠINE DO 1,00 M.  OBRAČUNA SE 1X TLORISNA POVRŠINA PROSTOROV.</t>
  </si>
  <si>
    <t>STROJNI ŠIROKI ODKOP ZA VODOHRAN V TERENU III. IN IV. KTG. Z DEPONIRANJEM IZKOPANEGA MATERIALA NA GRADBIŠČU ZA KASNEJŠO UPORABO.</t>
  </si>
  <si>
    <t xml:space="preserve">PLANIRANJE TERENA </t>
  </si>
  <si>
    <t>DOBAVA IN MONTAŽA REBRASTE ARMATURE S500 DO FI 12</t>
  </si>
  <si>
    <t>DOBAVA IN MONTAŽA REBRASTE ARMATURE S500 NAD FI 12</t>
  </si>
  <si>
    <t>DOBAVA IN MONTAŽA ARMATURNIH MREŽ S500</t>
  </si>
  <si>
    <t>GRADBENI MATERIAL eur</t>
  </si>
  <si>
    <t xml:space="preserve">NAPRAVA, MONTAŽA IN DEMONTAŽA OPAŽA ZA AB ZGORNJE PLOŠČE, Z VIŠINO PODPIRANJA DO 3,00 M </t>
  </si>
  <si>
    <t>NAPRAVA, MONTAŽA IN DEMONTAŽA OPAŽA ZA PREHOD KANALIZACIJSKIH IN INSTALACIJSKIH CEVI SKOZI AB STENE IN PLOŠČE DEB. 20-25 CM.</t>
  </si>
  <si>
    <t>OBČINA KANAL OB SOČI</t>
  </si>
  <si>
    <t>TRG SVOBODE 23</t>
  </si>
  <si>
    <t>POSTAJA ZA PRIPRAVO PITNE VODE KAMBREŠKO, OBČINA KANAL OB SOČI</t>
  </si>
  <si>
    <t xml:space="preserve">PRI IZVEDBI PREDMETNIH DEL JE STRIKTNO UPOŠTEVATI VSE ZAHTEVE V VEZI VARSTVA PRI DELU TAKO ZAPOSLENIH KOT MIMOIDOČIH. VSI DOSTOPI MORAJO BITI USTREZNO ZAVAROVANI IN OZNAČENI TER NEMOTEČI ZA UPORABNIKE SOSEDNJIH OBJEKTOV. IZVAJALEC DEL SI MORA DELOVIŠČE OGLEDATI NA LICU MESTA. V CENI JE ZAJETI VSE MOREBITNE STROŠKE, KI BI NASTALI KOT POSLEDICA UTESNJENEGA DELOVIŠČA. </t>
  </si>
  <si>
    <t>ZAKOLIČBA OBJEKTA IN ZAVAROVANJE ZAKOLIČBE.</t>
  </si>
  <si>
    <t>POSTAVITEV GRADBENIH PROFILOV ZA OBJEKT.</t>
  </si>
  <si>
    <t xml:space="preserve">ODSTRANITEV RASTLINJA (GRMOVJE) Z ODVOZOM V STALNO DEPONIJO </t>
  </si>
  <si>
    <t>STROJNI ODKOP HUMUSA V SLOJU DEB. DO 20 CM Z DEPONIRANJEM IZKOPANEGA MATERIALA NA GRADBIŠČU ZA KASNEJŠO UPORABO</t>
  </si>
  <si>
    <t>ROČNO PLANIRANJE TERENA POD TALNO PLOŠČO S TOČNOSTJO +- 3 CM Z UTRJEVANJEM</t>
  </si>
  <si>
    <t>ROČNO PLANIRANJE TERENA POD ZUNANJIM TLAKOM IN ZUNANJIMI STOPNICAMI S TOČNOSTJO +- 3 CM Z UTRJEVANJEM</t>
  </si>
  <si>
    <t>STROJNI ZASIP OBJEKTA Z MATERIALOM OD IZKOPA V PLASTEH PRIMERNE DEBELINE (20-30 CM) Z IZRAVNAVO POVRŠINE S TOČNOSTJO +- 3 CM  IN UTRJEVANJEM</t>
  </si>
  <si>
    <t xml:space="preserve">DOBAVA IN NAPRAVA TAMPONSKE PODLOGE GRANULACIJE 0/32 MM V SLOJU DEBELINE 20 CM, POD TALNO PLOŠČO, Z IZRAVNAVO POVRŠINE S TOČNOSTJO +- 1 CM IN UTRDITVIJO NA PREDPISANO ZBITOST. </t>
  </si>
  <si>
    <t>HUMUZIRANJE POVRŠIN V SLOJU DEB. 10-20 CM S HUMUSOM IZ GRADBIŠČNE DEPONIJE VKLJUČNO S PREDHODNIM PREČIŠČENJEM HUMUSA IN REVITALIZACIJO.</t>
  </si>
  <si>
    <t>DOBAVA IN POLAGANJE FILTRIRNE KOPRENE NA ZGORNJO PLOŠČO IN ATIKO, KOPRENA SE POLOŽI PRED NASUTJEM Z MATERIALOM OD IZKOPA.</t>
  </si>
  <si>
    <t>ROČNO PLANIRANJE DNA JARKOV IN JAM ZA KANALIZACIJO S TOČNOSTJO +- 3 CM Z UTRJEVANJEM</t>
  </si>
  <si>
    <t>DOPLAČILO NA POSTAVKO A-2/7, ZA OBDELAVO ZGORNJE POVRŠINE ZUNANJIH AB STOPNIC, OBDELAVA Z METLIČENJEM PO NAVODILIH PROJEKTANTA ARHITEKTURE.</t>
  </si>
  <si>
    <t>DOBAVA IN VGRAJEVANJE BETONA C25/30 XC2; Dmax 16, S4, po zahtevah sist en 206-1 in 1026, V AB KONSTRUKCIJE (TALNA PLOŠČA ARMATURNE CELICE, DEB. 25 CM)</t>
  </si>
  <si>
    <t>DOBAVA IN VGRAJEVANJE BETONA C25/30 XC2; Dmax 16, S4, po zahtevah sist en 206-1 in 1026, V AB KONSTRUKCIJE (ZGORNJA PLOŠČA ARMATURNE CELICE, DEB. 20 CM)</t>
  </si>
  <si>
    <t>DOBAVA IN VGRAJEVANJE BETONA C25/30 XC2; Dmax 16, S4, po zahtevah sist en 206-1 in 1026, V AB KONSTRUKCIJE (PLOŠČA NADSTREŠKA, DEB. 12-15 CM)</t>
  </si>
  <si>
    <t>DOBAVA IN VGRAJEVANJE BETONA C25/30 XC2; Dmax 16, S4, po zahtevah sist en 206-1 in 1026, V AB KONSTRUKCIJE (STENE ARMATURNE CELICE, DEB. 25 CM)</t>
  </si>
  <si>
    <t>DOBAVA IN VGRAJEVANJE BETONA C25/30 XC2; Dmax 16, S4, po zahtevah sist en 206-1 in 1026, V AB KONSTRUKCIJE (ATIKA, DEB. 12 CM)</t>
  </si>
  <si>
    <t>DOBAVA IN VGRAJEVANJE BETONA C25/30 XC2; Dmax 16, S4, po zahtevah sist en 206-1 in 1026, V AB KONSTRUKCIJE (ZUNANJE STOPNICE)</t>
  </si>
  <si>
    <t>DOBAVA IN NAPRAVA HORIZONTALNE HIDROIZOLACIJE Z ENIM SLOJEM PLASTOMER BITUMENSKIH TRAKOV (nosilec traku steklena tkanina) NPR. IZOTEKT T4 plus S POLNIM VARJENJEM S PREDHODNIM HLADNIM BIT. PREMAZOM NPR. IBITOL  - POD TALNO PLOŠČO IN NAD ZGORNJO PLOŠČO</t>
  </si>
  <si>
    <t>DOBAVA IN NAPRAVA ZAŠČITE VERTIKALNE HIDROIZOLACIJE Z EKSTRUDIRANIM POLISTIRENOM XPS NPR. FIBRAN NEPTUN DEB. 5 CM</t>
  </si>
  <si>
    <t xml:space="preserve">DOBAVA IN NAPRAVA NAKLONSKEGA BETONA DEB. 3-10 CM, Z ZGLADITVIJO POVRŠINE ZA HORIZONTALNO HIDROIZOLACIJO - NAD AB ZGORNJO PLOŠČO </t>
  </si>
  <si>
    <t>ENAKO KOT POSTAVKA A-3/1, LE VERTIKALNA HIDROIZOLACIJA VKOPANIH AB ZIDOV IN AB ATIKE (notranja stran - streha)</t>
  </si>
  <si>
    <t>DOBAVA IN NAPRAVA ZAŠČITE VERTIKALNE HIDROIZOLACIJE S PVC ČEPASTO FOLIJO NPR. ISOSTUD</t>
  </si>
  <si>
    <t>DOBAVA IN POLAGANJE PRANIH KULIR PLOŠČ DIM. 40X40X4 CM NA ARMIRAN CEMENTNI ESTRIH DEB. 6 CM VKLJUČNO Z ARM. MREŽO Q131 TER STIČENJEM REG.</t>
  </si>
  <si>
    <t xml:space="preserve">DOBAVA IN MONTAŽA BETONSKIH ROBNIKOV PREREZA 8X20 CM KOMPLET S POTREBNIMI ZEMELJSKIMI DELI, BETONSKIM TEMELJEM, OBBETONIRANJEM IN STIČENJEM. ROBNIKI V PREMI. </t>
  </si>
  <si>
    <t>DOBAVA IN ZATESNITEV PREHODOV CEVI SKOZI AB STENE IN AB PLOŠČE DEB. 20-30 CM Z EKSPANZIJSKO CEMENTNO MALTO</t>
  </si>
  <si>
    <t>DOBAVA IN POKRIVANJE AB KONZOLNEGA NADSTREŠKA Z JEKL. POC. BARVANO PLOČEVINO VKLJUČNO S PODLOGO</t>
  </si>
  <si>
    <t>DOBAVA IN MONTAŽA ČELNE OBROBE R.Š. 40-50 CM IZ JEKL. POC. BARV. PLOČEVINE DEB. 0,6 MM  (konzolni nadstrešek)</t>
  </si>
  <si>
    <t>DOBAVA IN MONTAŽA ZIDNE OBROBE R.Š. 40-50 CM IZ JEKL. POC. BARV. PLOČEVINE DEB. 0,6 MM  (konzolni nadstrešek)</t>
  </si>
  <si>
    <t>ENAKO KOT POSTAVKA A-3/1, LE HIDROIZOLACIJA AB KONZOLNEGA NADSTREŠKA IN VERTIKALNI ZAVIHKI / ZAKLJUČKI NA AB ATIKO (fasadna stran)</t>
  </si>
  <si>
    <t>NAPRAVA, MONTAŽA IN DEMONTAŽA OPAŽA ZA POGLOBITEV V AB TALNI PLOŠČI</t>
  </si>
  <si>
    <t>NAPRAVA, MONTAŽA IN DEMONTAŽA OPAŽA ZA AB KONZOLNI NADSTREŠEK, Z VIŠINO PODPIRANJA DO 3,00 M</t>
  </si>
  <si>
    <t>NAPRAVA, MONTAŽA IN DEMONTAŽA DVOSTRANSKEGA OPAŽA ZA AB ATIKO DEB. 12 CM</t>
  </si>
  <si>
    <t>NAPRAVA, MONTAŽA IN DEMONTAŽA OPAŽA ZA DNO AB PREKLAD, Z VIŠINO PODPIRANJA DO 3,00 M.</t>
  </si>
  <si>
    <t>NAPRAVA, MONTAŽA IN DEMONTAŽA OPAŽA ZA ROBOVE AB ZGORNJIH PLOŠČ VIŠINE 20 CM.</t>
  </si>
  <si>
    <t xml:space="preserve">NAPRAVA, MONTAŽA IN DEMONTAŽA OPAŽA AB ZUNANJIH STOPNIC PO TERENU </t>
  </si>
  <si>
    <t>DOBAVA IN PRITRDITEV PVC TRIKOTNIH LETVIC NA OPAŽ PRED BETONIRANJEM - ZA POSNETE ROBOVE PRI VIDNIH BETONIH IN ODKAPNIKE.</t>
  </si>
  <si>
    <t>NAPRAVA, MONTAŽA IN DEMONTAŽA OPAŽA ZA ROBOVE AB TALNE PLOŠČE VIŠ. 25 CM - ARMATURNA CELICA, USEDALNIK IN REZERVOAR</t>
  </si>
  <si>
    <t>ZAKOLIČBA TRASE KANALIZACIJE IN ZAVAROVANJE ZAKOLIČBE TER POSTAVITEV GRADBENIH PROFILOV.</t>
  </si>
  <si>
    <t>ENAKO KOT POSTAVKA A-5/2, LE DN 110 MM</t>
  </si>
  <si>
    <t>DOBAVA IN POLAGANJE PE HD KANALIZACIJSKIH CEVI SN4 DN 200 MM VKLJUČNO Z NAPRAVO BETONSKE POSTELJICE DEB. 10+DN/10 CM S POLNIM OBBETONIRANJEM CEVI V DEBELINI 10 CM, BETON C 16/20 VKLJUČNO S FAZONSKIMI KOSI (KOLENA, REDUKCIJE,…)</t>
  </si>
  <si>
    <t>ENAKO KOT POSTAVKA A-5/2, LE DN 75 MM</t>
  </si>
  <si>
    <t>ENAKO KOT POSTAVKA A-5/2, LE DN 50 MM</t>
  </si>
  <si>
    <t>DOBAVA IN POLAGANJE PVC DRENAŽNIH CEVI MIDREN DN 125 MM Z NAPRAVO BETONSKEGA LEŽIŠČA DO POLOVICE CEVI IN NASUTJA Z DRENAŽNIM MATERIALOM FRAKCIJE 16/32 MM (PORABA 0,20 M3/M1) TER ZAŠČITA NASUTJA S PP FILCEM (PORABA 2,00 M2/M1)</t>
  </si>
  <si>
    <t>DOBAVA IN MONTAŽA REVIZIJSKEGA JAŠKA IZ BETONSKE CEVI DN 600 MM, GLOBINE DO 1,00 M, Z NAPRAVO PRIKLJUČKOV IN BETONSKEGA DNA, TALNI INOX POKROV VEL. 600X600 MM, POKROV PRIREJEN ZA VGRADITEV TLAKA IZ PRANIH BETONSKIH PLOŠČ VKLJUČNO Z IZDELAVO AB OKVIRJA.</t>
  </si>
  <si>
    <t>TLAČNI PREIZKUS VODOTESNOSTI KANALIZACIJE</t>
  </si>
  <si>
    <t>DOBAVA IN OBLOGA AB ZIDOV NA ZUNANJI (fasadni) STRANI Z NARAVNIM KAMNOM DEB. 15 CM IN CEMENTNO MALTO VKLJUČNO S SIDRANJEM V AB ZID IN STIČENJEM REG PO NAVODILIH PROJEKTANTA ARHITEKTURE TER Z VMESNO TOPLOTNO IZOLACIJO EKSTRUDIRAN POLISTIREN XPS kot. npr. FIBRAN NEPTUN DEB. 6 CM</t>
  </si>
  <si>
    <t xml:space="preserve">DOBAVA IN MONTAŽA PREFABRICIRANE ARM.BETONSKE KROVNE POLICE NAD AB ZIDOM, AB POLICA JE DVOKAPNA PREREZA 50X8-10 CM NA VEZIVO VKLJUČNO Z OBOJESTRANSKIM ODKAPNIM NOSOM. </t>
  </si>
  <si>
    <t xml:space="preserve">DOBAVA IN OBLOGA NOTRANJEGA TLAKA S TALNIMI GRES KERAMIČNIMI PLOŠČICAMI VEČJEGA FORMATA I. KVALITETE, S PROTIZDRSNO POVRŠINO RAZRED R10, NA FLEKSIBILNO LEPILO, S FUGIRANJEM S FUGIRNO MASO VKLJUČNO Z OBZIDNO STENCO VIŠ. DO 10 CM IZ TOVARNIŠKO IZDELANIH GRES KERAMIČNIH ELEMENTOV ENAKE KOT TALNE. OBRAČUNA SE HORIZONTALNA PROJEKCIJA. </t>
  </si>
  <si>
    <t xml:space="preserve">DOBAVA IN OBLOGA STEN OB UMIVALNIKU S STENSKIMI KERAMIČNIMI PLOŠČICAMI I. KVALITETE NA FLEKSIBILNO LEPILO, S FUGIRANJEM S FUGIRNO MASO VKLJUČNO S PVC VOGALNIMI IN ZAKLJUČNIMI LETVICAMI "RONDEC". DOBAVNA CENA KERAMIKE 20,00-25,00 eur/m2.  </t>
  </si>
  <si>
    <t>KERAMIČARSKA DELA</t>
  </si>
  <si>
    <t>KERAMIČARSKA DELA SKUPAJ</t>
  </si>
  <si>
    <t xml:space="preserve">DOBAVA IN MONTAŽA ZRAČNIKA IZ CEVI FI 200 MM, L= 1,50 M, OPREMLJEN S KAPO, PROTIMRČESNO MREŽICO IN KOLENOM 90 STOPINJ, VSE INOX IZVEDBA. </t>
  </si>
  <si>
    <t xml:space="preserve">DOBAVA IN MONTAŽA STOPNIŠČNEGA PAŠAMANA/ROČAJA IZ INOX CEVI FI 50 MM OPREMLJEN Z INOX KONZOLAMI PRIREJENIMI ZA VGRADITEV V AB ZID. VSE INOX IZVEDBA. </t>
  </si>
  <si>
    <t xml:space="preserve">DOBAVA IN MONTAŽA INOX LESTVE ŠIRINE 50 CM, VIŠINE 150 CM, IZ DVEH STRANSKIH VERTIKAL IN PREČNIH KLINOV V RAZMAKU 33 CM, PRIREJENA ZA PRITRDITEV V AB ZID.  IZVEDBA PO DETAJLU ARHITEKTA. VSE INOX IZVEDBA. </t>
  </si>
  <si>
    <t xml:space="preserve">DOBAVA IN MONTAŽA FINALIZIRANIH ALUMINIJASTIH VHODNIH ZUNANJIH ENOKRILNIH POLNIH VRAT S SENDVIČ POLNILOM, ALU PROFILI S TERMOČLENOM, S KLJUKO IN CILINDRIČNO KLJUČAVNICO, S SAMOZAPIRALOM. V KRILU SPODAJ INOX PREZRAČEVALNA REŠETKA 625x225 mm, REŠETKA JE MONTIRANA NA VIŠINI 15 CM NAD TLAKOM.  IZVEDBA PO SHEMI VRAT IN OKEN TER PO DETAJLIH PROIZVAJALCA. VRATA VEL. 105/210 CM. </t>
  </si>
  <si>
    <t>DOBAVA IN MONTAŽA FINALIZIRANE INOX TALNE POHODNE REŠETKE VEL. 150X80 CM V INOX OKVIRJU.</t>
  </si>
  <si>
    <t>DOBAVA IN MONTAŽA FINALIZIRANE INOX TALNE POHODNE REŠETKE VEL. 125X80 CM V INOX OKVIRJU.</t>
  </si>
  <si>
    <t>DOBAVA IN VGRADITEV EKSPANZIJSKEGA TRAKU NA DELOVNEM STIKU AB TALNA PLOŠČA REZERVOARJA - AB STENA REZERVOARJA in AB TALNA PLOŠČA USEDALNIKA - AB STENA USEDALNIKA</t>
  </si>
  <si>
    <t>DOBAVA IN NANOS FINO ZRNATE VODOTESNE MALTE NA OSNOVI CEMENTA KOT NPR. HIDROIZOL ELASTIK NA TLAK IN STENE REZERVORJA TER NA TLAK IN STENE USEDALNIKA</t>
  </si>
  <si>
    <t>DOBAVA IN VGRAJEVANJE VODONEPROPUSTNEGA BETONA C25/30 XC2; Dmax 16, S4, PV-II, po zahtevah sist en 206-1 in 1026, V AB KONSTRUKCIJE (TALNA PLOŠČA REZERVOARJA IN USEDALNIKA, DEB. 25 CM)</t>
  </si>
  <si>
    <t>DOBAVA IN VGRAJEVANJE VODONEPROPUSTNEGA BETONA C25/30 XC2; Dmax 16, S4, PV-II, po zahtevah sist en 206-1 in 1026, V AB KONSTRUKCIJE (ZGORNJA PLOŠČA REZERVOARJA IN USEDALNIKA, DEB. 20 CM)</t>
  </si>
  <si>
    <t>DOBAVA IN VGRAJEVANJE VODONEPROPUSTNEGA BETONA C25/30 XC2; Dmax 16, S4, PV-II, po zahtevah sist en 206-1 in 1026, V AB KONSTRUKCIJE (STENE REZERVOARJA IN USEDALNIKA, DEB. 25 CM)</t>
  </si>
  <si>
    <t>RUŠITVENA, PRIPRAVLJALNA IN ZEMELJSKA DELA</t>
  </si>
  <si>
    <t>a</t>
  </si>
  <si>
    <t>b</t>
  </si>
  <si>
    <t>c</t>
  </si>
  <si>
    <t>d</t>
  </si>
  <si>
    <t xml:space="preserve">RUŠENJE OBSTOJEČEGA OBJEKTA OZIROMA OSTANKOV NEKDANJEGA OBJEKTA, V CENI JE POTREBNO ZAJETI TUDI NAKLADANJE RUŠEVIN NA PREVOZNO SREDSTVO TER ODVOZ V STALNO DEPONIJO VKLJUČNO S PLAČILOM VSEH KOMUNALNIH PRISTOJBIN IN TAKS:  </t>
  </si>
  <si>
    <t xml:space="preserve">odstranitev lesenega ostrešja (ostrešje se je že samo porušilo) na tleh </t>
  </si>
  <si>
    <t>e</t>
  </si>
  <si>
    <t xml:space="preserve">rušenje obstoječega preostalega kamnitega zidu objekta deb. 50 cm </t>
  </si>
  <si>
    <t xml:space="preserve">odstranitev ruševin (kamen od zidov objekta, ki se je že sam porušil) na tleh </t>
  </si>
  <si>
    <t>odstranitev lesenih nadvratnih in nadokenskih preklad v obstoječem kamnitem zidu</t>
  </si>
  <si>
    <t>odstranitev obstoječih jeklenih traverz - nosilci  v obstoječem kamnitem zidu</t>
  </si>
  <si>
    <t>IZRAVNAVA NOTRANJIH VIDNIH BETONSKIH STEN IN BETONSKIH STROPOV Z 2X KITANJEM IN BRUŠENJEM, PRIPRAVLJENO ZA SLIKANJE. (armaturna celica)</t>
  </si>
  <si>
    <t>3X SLIKANJE ŽE PREDHODNO IZRAVNANIH NOTRANJIH STEN IN STROPOV Z NAVADNO BARVO NPR. JUPOL.(armaturna celica)</t>
  </si>
  <si>
    <t>NAPRAVA, MONTAŽA IN DEMONTAŽA DVOSTRANSKEGA OPAŽA ZA AB STENE DEB. 25 CM. 50 % VIDNI BETON!</t>
  </si>
  <si>
    <t>BRUŠENJE STIKOV, PREMAZ Z EMULZIJO IN IZRAVNAVA S KITOM ZA ZUNANJA DELA NA BETONSKIH POVRŠINAH NA FASADI, PRIPRAVLJENO ZA BARVANJE.  (konzolni nadstrešek)</t>
  </si>
  <si>
    <t>PREMAZ Z EMULZIJO IN 2X BARVANJE S FASADNO BARVO ŽE PREDHODNO  IZRAVNANIH BETONSKIH POVRŠIN NA FASADI. (konzolni nadstrešek)</t>
  </si>
  <si>
    <t>DOBAVA IN MONTAŽA KOMPLET TIPSKE ODBOJNE VAROVALNE OGRAJE VIŠINE 75 CM IZ JEKLA VROČE CINKANA, POSTAVLJENA 50 CM OD ROBA CESTIŠČA.</t>
  </si>
  <si>
    <t xml:space="preserve">POSEK DREVES FI 15-20 CM VKLJUČNO S PANJI IN KORENINAMI Z ODVOZOM V STALNO DEPONIJO </t>
  </si>
  <si>
    <t>ZAVAROVANJE, UREDITEV IN SIGNALIZACIJA PROMETA PO NAVODILIH CESTNO PROMETNE SLUŽBE.</t>
  </si>
  <si>
    <t>RUŠITVENA, PRIPRAVLJALNA IN ZEMELJSKA DELA SKUPAJ</t>
  </si>
  <si>
    <t>POPIS DEL IN PROJEKTANTSKI PREDRAČUN</t>
  </si>
  <si>
    <t xml:space="preserve"> R E K A P I T U L A C I J A </t>
  </si>
  <si>
    <t>1.</t>
  </si>
  <si>
    <t>2.</t>
  </si>
  <si>
    <t xml:space="preserve">MONTAŽNA DELA </t>
  </si>
  <si>
    <t>3.</t>
  </si>
  <si>
    <t>SKUPAJ:</t>
  </si>
  <si>
    <t>4.</t>
  </si>
  <si>
    <t>SKUPAJ Z NEPREDVIDENIMI DELI:</t>
  </si>
  <si>
    <t>Opis del</t>
  </si>
  <si>
    <t>enota</t>
  </si>
  <si>
    <t>količina</t>
  </si>
  <si>
    <t>cena/enoto</t>
  </si>
  <si>
    <t>znesek</t>
  </si>
  <si>
    <t>Zakoličba trase vodovoda z niveliranjem</t>
  </si>
  <si>
    <t>m'</t>
  </si>
  <si>
    <t>Izdelava in postavitev gradbenih profilov</t>
  </si>
  <si>
    <t>kos</t>
  </si>
  <si>
    <t xml:space="preserve">Zakoličba obstoječih komunalnih vodov (križanja in približevanja). </t>
  </si>
  <si>
    <t>kpl</t>
  </si>
  <si>
    <t>5.</t>
  </si>
  <si>
    <t>ur</t>
  </si>
  <si>
    <t>6.</t>
  </si>
  <si>
    <t>7.</t>
  </si>
  <si>
    <t>V terenu do V. Ktg</t>
  </si>
  <si>
    <t>8.</t>
  </si>
  <si>
    <t>9.</t>
  </si>
  <si>
    <t>Ročni izkop zemljine  III. ktg. na mestih priklopov na obst. vodovod, z odmetom zemljine 1,0 m od roba izkopa.</t>
  </si>
  <si>
    <t>10.</t>
  </si>
  <si>
    <t xml:space="preserve">Planiranje dna vodovodnega jarka s točnostjo +/-3cm s komprimiranjem do Eu=40N/mm2                </t>
  </si>
  <si>
    <t>11.</t>
  </si>
  <si>
    <t>Dobava in vgradnja drobljenca 0-4 mm za posteljico in obsip vodovoda do višine 30 cm nad temenom cevi, s planiranjem in strojnim utrjevanjem do zgoščenosti &gt;=95 % MMP. Natančnost izdelave posteljice je +/- 1 cm.</t>
  </si>
  <si>
    <t>12.</t>
  </si>
  <si>
    <t xml:space="preserve">Dobava in zasip jarkov z materialom od izkopa 0/63mm, ter komprimiranje v plasteh po 20 cm do zgoščenosti &gt;=95 % SSP. </t>
  </si>
  <si>
    <t>13.</t>
  </si>
  <si>
    <t>Dobava in vgradnja tamponskega drobljenca iz kamnine 0/63mm za izdelavo kamnite posteljice debeline 20 cm skupaj z utrjevanjem do zgoščenosti &gt;=98 % MMP.</t>
  </si>
  <si>
    <t>14.</t>
  </si>
  <si>
    <t xml:space="preserve">Dobava in vgradnja tamponskega drobljenca iz kamnine 0/32mm za izdelavo nevezane nosilne plasti cestišča debeline 20 do 29 cm skupaj z utrjevanjem do zgoščenosti &gt;=98 % MMP. </t>
  </si>
  <si>
    <t>15.</t>
  </si>
  <si>
    <t>16.</t>
  </si>
  <si>
    <t>Čiščenje in pobrizg obstoječega asfalta z bitumensko emulzijo porabe 0.5 kg/m2, komplet z vsemi pomožnimi deli, prenosi in prevozi.</t>
  </si>
  <si>
    <t>17.</t>
  </si>
  <si>
    <t>Dobava in vgrajevanje vezne nosilne plasti bituminiziranega drobljenca zrnavosti 0/22 mm v debelini 6 cm -  AC 22 base B 50/70 A3 komplet z vsemi pomožnimi deli, prenosi in prevozi. (vgradnja za fazo posedanja)</t>
  </si>
  <si>
    <t>18.</t>
  </si>
  <si>
    <t>19.</t>
  </si>
  <si>
    <t>Čiščenje in pobrizg asfalta (obstoječi in prva vgradnja) z bitumensko emulzijo porabe 0.5 kg/m2, komplet z vsemi pomožnimi deli, prenosi in prevozi. (izdelava po fazi posedanja)</t>
  </si>
  <si>
    <t>20.</t>
  </si>
  <si>
    <t>Dobava in vgrajevanje obrambno-zaporne plasti bituminiziranega betona iz zmesi zrn iz silikatnih kamnin in cestogradbenega bitumna v debelini 4 cm - AC 11 surf B50/70 A3, komplet z vsemi pomožnimi deli, prenosi in prevozi. (izdelava po fazi posedanja)</t>
  </si>
  <si>
    <t>21.</t>
  </si>
  <si>
    <t>Izdelava mulde ob robu asfaltiranega cestišča, za odvod padavinske vode v obstoječe jarke in požiralnike.</t>
  </si>
  <si>
    <t>22.</t>
  </si>
  <si>
    <t>Izdelava oziroma popravilo obstoječe bankine iz kamnitega drobljenca ali naravnega kamnitega materiala frakcije 0/32, v širini 0,5 m, debeline 10 cm skupaj z uvaljanjem ter vsemi pomožnimi deli prenosi in prevozi.</t>
  </si>
  <si>
    <t>23.</t>
  </si>
  <si>
    <t>Črpanje vode iz gradbene jame med izkopom in montažo (Obračun po dejansko porabljenem času).</t>
  </si>
  <si>
    <t>24.</t>
  </si>
  <si>
    <t xml:space="preserve">zun dim. LxBxH=190x190x190cm, </t>
  </si>
  <si>
    <t>25.</t>
  </si>
  <si>
    <t>Izdelava betonskih podstavkov dim DxH= 30x15 cm iz betona C16/20, komplet z opažanjem ter dobavo in vgrajevanjem betona.</t>
  </si>
  <si>
    <t>GRADBENA DELA SKUPAJ:</t>
  </si>
  <si>
    <t>MONTAŽNA DELA</t>
  </si>
  <si>
    <t>Dobava in polaganje opozorilnega traku z indikatorjem in napisom VODOVOD</t>
  </si>
  <si>
    <t>Dobava in montaža fazonskih kosov iz nodularne litine GGG 400, PN16, z zunanjo in notranjo epoksy zaščito min. debeline 70 mikronov, z gumi tesnili in vijaki z maticami v antikorozijsko zaščiteni oziroma inox izvedbi.</t>
  </si>
  <si>
    <t>X DN50/R5/4"</t>
  </si>
  <si>
    <t>X DN50/R2"</t>
  </si>
  <si>
    <t>FF DN50  L=300</t>
  </si>
  <si>
    <t>FF DN50  L=400</t>
  </si>
  <si>
    <t>FF DN50  L=400 sidran</t>
  </si>
  <si>
    <t>FF DN50  L=600</t>
  </si>
  <si>
    <t>FF DN50  L=1000</t>
  </si>
  <si>
    <t>FF DN100  L=300</t>
  </si>
  <si>
    <t>FF DN100  L=500</t>
  </si>
  <si>
    <t>FF DN100  L=500  sidran</t>
  </si>
  <si>
    <t>FF DN100  L=600</t>
  </si>
  <si>
    <t>FF DN100  L=700</t>
  </si>
  <si>
    <t>FF DN100  L=1000</t>
  </si>
  <si>
    <t>T DN100</t>
  </si>
  <si>
    <t>Q DN50</t>
  </si>
  <si>
    <t>Q DN100</t>
  </si>
  <si>
    <t>MDK DN100</t>
  </si>
  <si>
    <t>Zobata spojka DN100/PE110</t>
  </si>
  <si>
    <t>preliv DN100</t>
  </si>
  <si>
    <t>sesalni koš DN50</t>
  </si>
  <si>
    <t>kotni izlivni ventil s plovcem DN50</t>
  </si>
  <si>
    <t>Dobava in montaža pocinkanih, srednjetežkih,  navojnih cevi po EN 10208-1, za pitno vodo, komplet s spojnim in tesnilnim materialom.</t>
  </si>
  <si>
    <t>DN15</t>
  </si>
  <si>
    <t>DN40</t>
  </si>
  <si>
    <t>DN50</t>
  </si>
  <si>
    <t>DN100</t>
  </si>
  <si>
    <t>Dobava in montaža ročnega kola za ovalne zasune komplet z montažnim materialom.</t>
  </si>
  <si>
    <t>za zasun DN100</t>
  </si>
  <si>
    <t>Dobava in montaža pocinkanih fitingov iz bele temprane litine visoke kvalitete z vroče cinkano prevleko. Ustrezati morajo standardu DIN 1692, DIN 2999/1 (ISO 7/1) komplet s tesnilnim materialom.</t>
  </si>
  <si>
    <t xml:space="preserve"> - podaljšek (nipelj) ZN R1/2" / ZN R1/2" </t>
  </si>
  <si>
    <t xml:space="preserve"> - podaljšek (nipelj) ZN R2" / ZN R2" </t>
  </si>
  <si>
    <t xml:space="preserve"> - podaljšek (nipelj) ZN R6/4" / ZN R6/4"</t>
  </si>
  <si>
    <t xml:space="preserve"> - podaljšek (nipelj) ZN R5/4" / ZN R5/4"</t>
  </si>
  <si>
    <t xml:space="preserve"> - podaljšek (nipelj) ZN R1" / ZN R1"</t>
  </si>
  <si>
    <t xml:space="preserve"> - koleno 90° NN R1/2"</t>
  </si>
  <si>
    <t xml:space="preserve"> - koleno 90° NN R6/4"</t>
  </si>
  <si>
    <t xml:space="preserve"> - koleno 90° NN R2"</t>
  </si>
  <si>
    <t xml:space="preserve"> - T-kos NN R1/2"</t>
  </si>
  <si>
    <t xml:space="preserve"> - T-kos NN R1"</t>
  </si>
  <si>
    <t xml:space="preserve"> - T-kos NN R2"</t>
  </si>
  <si>
    <t xml:space="preserve"> - objemka (mufa) NN R5/4"</t>
  </si>
  <si>
    <t xml:space="preserve"> - objemka (mufa) NN R2"</t>
  </si>
  <si>
    <t xml:space="preserve"> - čep R1"</t>
  </si>
  <si>
    <t xml:space="preserve"> - čep R2"</t>
  </si>
  <si>
    <t xml:space="preserve"> - redukcija ZN 2" / NN1/2"</t>
  </si>
  <si>
    <t xml:space="preserve"> - redukcija ZN 2" / NN1"</t>
  </si>
  <si>
    <t xml:space="preserve"> - redukcija ZN 2" / NN5/4"</t>
  </si>
  <si>
    <t xml:space="preserve"> - redukcija ZN 2" / NN6/4"</t>
  </si>
  <si>
    <t xml:space="preserve"> - redukcija ZN 5/4" / NN1"</t>
  </si>
  <si>
    <t xml:space="preserve"> - holandec DN32/R5/4'' </t>
  </si>
  <si>
    <t xml:space="preserve"> - holandec DN40/R6/4'' </t>
  </si>
  <si>
    <t xml:space="preserve"> - holandec DN50/R2'' </t>
  </si>
  <si>
    <t>Dobava in montaža krogličnih ventilov PN10 z notranjim navojem. Telo krogličnega ventila  mora biti izdelano iz niklane prešane medenine MS 58, krogla je izdelana iz prešane medenine MS 58 s trdo kromirano prevleko, tesnili krogle ter tesnilo osovine so izdelani iz PTFE teflona. Ohišje ventila mora biti izdelano po standardu DIN 17660.</t>
  </si>
  <si>
    <t>DN32</t>
  </si>
  <si>
    <t>DN25</t>
  </si>
  <si>
    <t xml:space="preserve">Dobava in montaža reduktorja tlaka DN25/PN25 ohišje iz medi z nastavljivim izhodni tlakom 1-6 bar, z manometrom ter skupaj s holandcem in vsem montažnim in tesnilnim materialom.   </t>
  </si>
  <si>
    <t>Dobava in montaža navojnega "Y" lovilca nesnage za sisteme s pitno vodo DN50/PN16 opremljenega z inox mrežico, komplet s tesnilnim materialom.</t>
  </si>
  <si>
    <t>Dobava in montaža navojnega varnostnega ventila na vzmet za sisteme s pitno vodo DN25/32, PN16 nastavljenega na dp=3bar, komplet s tesnilnim materialom.</t>
  </si>
  <si>
    <t>Dobava in montaža PVC gibke cevi fi12mm PN6 komplet s spojnim in tesnilnim materialom ter s PVC kaneleto 20x20mm za vodenje ob gradbenih kostrukciji, skupaj z drobnim montažnim materialom</t>
  </si>
  <si>
    <t>Dobava in montaža PVC prozorna, gibka cev fi50 mm PN6, ojačane z vlakni komplet s spojnim in tesnilnim materialom.</t>
  </si>
  <si>
    <t>Dobava in montaža prehodne spojke PVC fi12  / jeklena cev DN15/R1/2, zunanji navoj, komplet s tesnilnim materialom.</t>
  </si>
  <si>
    <t>Dobava in  montaža krogličnega, navojnega, prehodnega  ventila DN50 /PN10, opremljenega z elektromotorni pogonom, dvotočkovna regulacija 220V/50Hz, vgrajen rele, čas odpiranja ventla 105 sek komplet s tesnilnim materilaom</t>
  </si>
  <si>
    <t>Dobava in  montaža tekočinski manometer z merilnim območjem 0-6 bar, skupaj s kontrolno pipico ter montažnim in tesnilnim materialim</t>
  </si>
  <si>
    <t>Dobava in  montaža statično PVC cevno mešalo DN50. L=50 cm, za sisteme doziranja kemikalji v pitno vodo opremljeno s priključki R2", nastavkom za dodajanja kemikaljij R1/2", skupja s holandcema ter tesnilnim in montažnim materialom</t>
  </si>
  <si>
    <t>26.</t>
  </si>
  <si>
    <t>Dobava in montaža nosilcev za pritrditev cevovoda na steno in tla črpališča izdelanih iz cevnih objemk DN50 (izoliranih) ter  inox cevi 30x30mm in pritrdilnih plošč AxA=150x150mm debeline 3mm, skupaj z drobnim montažnim materialom.</t>
  </si>
  <si>
    <t>kg</t>
  </si>
  <si>
    <t>27.</t>
  </si>
  <si>
    <t>28.</t>
  </si>
  <si>
    <t>Dobava in montaža izpustne armature – pipa za sanitarno pitno vodo, navojna DN15/NP10, skupaj s tesnilnim materialom</t>
  </si>
  <si>
    <t>29.</t>
  </si>
  <si>
    <t>Dobava in montaža navojnega cevnega antivibracijskega kosa za črpalne sisteme s pitno vodo, DN32/PN10, skupaj s tesnilnim in spojnim materialom.</t>
  </si>
  <si>
    <t>30.</t>
  </si>
  <si>
    <t>Tlačni senzor 0-10bar z izhodom 4-20mA, skupaj z montažnim in tesnilnim materialom</t>
  </si>
  <si>
    <t>31.</t>
  </si>
  <si>
    <t>32.</t>
  </si>
  <si>
    <t>33.</t>
  </si>
  <si>
    <t>34.</t>
  </si>
  <si>
    <t>35.</t>
  </si>
  <si>
    <t>36.</t>
  </si>
  <si>
    <t>37.</t>
  </si>
  <si>
    <t>Dobava in montaža prehodnega kosa iz PP za prehod iz PVC-U na navojno cev, skupaj z montažnim in  tesnilnim materialom.</t>
  </si>
  <si>
    <t xml:space="preserve"> - spojka JE-R2" ZN / PVC-U-fi63</t>
  </si>
  <si>
    <t>38.</t>
  </si>
  <si>
    <t>39.</t>
  </si>
  <si>
    <t>Dobava in montaža fazonskih kosov PVC-U PN10 za pitno vodo za spajanje z lepljenjem skupaj s spojnim in tesnilnim materialom.</t>
  </si>
  <si>
    <t>holandec PVC-U f63 / jeklo R2"</t>
  </si>
  <si>
    <t xml:space="preserve">Dobava in montaža PVC-U PN10 krogelnega ventila (ročno zapiranje) za pitno vodo za spajanje z lepljenjem skupaj s spojnim in tesnilnim materialom. </t>
  </si>
  <si>
    <t>41.</t>
  </si>
  <si>
    <t>Dobava in montaža električnega toplozračnega grelnika, stenske, vidne izvedbe; 220V/50Hz; Pel=1,5 kW,  opremljen s sobnim termostatom  s funkcijo protizmrzovalne zaščite prostora (*) ter varnostnim termostatom, skupaj  z montažnim materialom za montažo steno</t>
  </si>
  <si>
    <t>42.</t>
  </si>
  <si>
    <t>Dobava in montaža nivojskega prevodnostnega stikala za varovanje črpalke pred suhim tekom, skupaj s dvema sondama (žica), dolžine do 2m, ločenim stikalnim modulom 220V/50Hz z enim izhodnim preklopnim kontaktom ter funkcijo nastavitvije zakasnitve, skupaj z montažnim materialom.</t>
  </si>
  <si>
    <t>43.</t>
  </si>
  <si>
    <t>Dobava in montaža nivojskega prevodnostnega stikala za varovanje črpalke pred suhim tekom, vklopom min nivo, izklopom max nivo, skupaj s štirimi sondama (žica), dolžine do 2m, ločenimi stikalnimi moduli 220V/50Hz s tremi izhodnim preklopnim kontaktom ter funkcijo nastavitvije zakasnitve, skupaj z montažnim materialom za montažo na steno vodohrana.</t>
  </si>
  <si>
    <t>44.</t>
  </si>
  <si>
    <t>Dobava in montaža inox, fasadna prezračevalna rešetka dn=200mm, skupaj z montažnim materialom</t>
  </si>
  <si>
    <t>45.</t>
  </si>
  <si>
    <t>Dobava in montaža, vratna aluminijasata prezračevalna rešetka BxH=625x225 mm, skupaj z montažnim materialom</t>
  </si>
  <si>
    <t>46.</t>
  </si>
  <si>
    <t>Dobava in montaža pločevinastega belo emajliranega umivalnika, skupaj z montažnim materialom.</t>
  </si>
  <si>
    <t>47.</t>
  </si>
  <si>
    <t>48.</t>
  </si>
  <si>
    <t>Zagon hidroforjev-črpalk s strani pooblaščenega serviserja skupaj z izdelavo zapisnika, predajo dokumentacije v slovenskem jeziku ter poučitvijo upravljalca črpališča</t>
  </si>
  <si>
    <t>49.</t>
  </si>
  <si>
    <t>Zagon sistema za doziranje kemikalij s strani pooblaščenega serviserja skupaj z izdelavo zapisnika, predajo	dokumentacije v slovenskem jeziku ter poučitvijo upravljalca črpališča</t>
  </si>
  <si>
    <t>50.</t>
  </si>
  <si>
    <t>Zagon sistema za UV dezinfekcijos strani pooblaščenega serviserja skupaj z izdelavo zapisnika, predajo	 dokumentacije v slovenskem jeziku ter poučitvijo upravljalca črpališča</t>
  </si>
  <si>
    <t>51.</t>
  </si>
  <si>
    <t xml:space="preserve">Tlačni preizkus vodotesnosti cevovoda v skladu z določili iz standarda PSIST prEN805-poglavje 10, skupaj z izdelavo zapisnika. Preizkus se izvede s preizkusnimi tlaki navedenimi v tehničnem poročilu.
</t>
  </si>
  <si>
    <t>52.</t>
  </si>
  <si>
    <t>Čiščenje in izpiranje cevovodov.</t>
  </si>
  <si>
    <t>53.</t>
  </si>
  <si>
    <t>Obveščanje potrošnikov o zaprtju vodovoda ter ponovno stavljanje v obratovanje po navodilih in nadzorom upravljavca.</t>
  </si>
  <si>
    <t>54.</t>
  </si>
  <si>
    <t>Dezinfekcija in sanitarni preizkus cevovoda po zahtevah inštituta za varovanje zdravja skupaj z izdelavo zaposnikov in pridobitvi potrdila o ostreznosti pitne vode s strani pooblaščenega organa.</t>
  </si>
  <si>
    <t>55.</t>
  </si>
  <si>
    <t>Dobava in montaža označevalne tablice (SIST 1005) za označitev elementov vodovoda, z drogom in izvedbo temelja. Vključno z montažnim materialom.</t>
  </si>
  <si>
    <t>MONTAŽNA DELA SKUPAJ:</t>
  </si>
  <si>
    <r>
      <t>m</t>
    </r>
    <r>
      <rPr>
        <vertAlign val="superscript"/>
        <sz val="11"/>
        <rFont val="Arial"/>
        <family val="2"/>
        <charset val="238"/>
      </rPr>
      <t>2</t>
    </r>
  </si>
  <si>
    <r>
      <t>m</t>
    </r>
    <r>
      <rPr>
        <vertAlign val="superscript"/>
        <sz val="10"/>
        <rFont val="Arial"/>
        <family val="2"/>
        <charset val="238"/>
      </rPr>
      <t>3</t>
    </r>
  </si>
  <si>
    <r>
      <t xml:space="preserve">Izdelava </t>
    </r>
    <r>
      <rPr>
        <b/>
        <sz val="10"/>
        <rFont val="Arial"/>
        <family val="2"/>
        <charset val="238"/>
      </rPr>
      <t>vodotesnega</t>
    </r>
    <r>
      <rPr>
        <sz val="10"/>
        <rFont val="Arial"/>
        <family val="2"/>
        <charset val="238"/>
      </rPr>
      <t xml:space="preserve"> vodovodnega revizijskega jaška (sistem bela kad) iz betona C30/37 omočljivosti do 3 cm PVII, (debelins sten in plošč 20cm), komplet z vsemi pomožnimi deli (opaž, armatura, vgradnja betona), zatesnitvijo delovnih stikov plošč in sten ter prehodov cevi skozi stene jaška s hidroekspanzijskim tesnilnim trakom iz betonita in kavčuka, podložnim betonom C12/15) v debelini do 15cm, poglobitvijo za črpanje izdelano v talni plošči (dim: 40x40x40), AB vencem pokrova iz betona C30/37, vodotesnim pokrovom iz nodularne litine 60x60cm z protihrupnim vložkom in tesnili, nosilnosti 400 kN z napisom VODOVOD. Skupaj z jaškom se dobavi in vgradi tudi vstopna lestev iz nerjavečih-INOX cevi fi40mm dolžine do 1,5m s prečkami fi18mm na razmaku 30cm ter betonski ali inox podstavek za podpiranje armatur (dim.: fi 50, višine do 50cm).</t>
    </r>
  </si>
  <si>
    <r>
      <t xml:space="preserve">Izvedba priklopa novih cevovodov na obstoječa cevovoda PE </t>
    </r>
    <r>
      <rPr>
        <sz val="10"/>
        <rFont val="Symbol"/>
        <family val="1"/>
        <charset val="2"/>
      </rPr>
      <t>f</t>
    </r>
    <r>
      <rPr>
        <sz val="10"/>
        <rFont val="Arial"/>
        <family val="2"/>
        <charset val="238"/>
      </rPr>
      <t xml:space="preserve">63, skupaj z izvedbo začasnih by-pass cevovodov na mestu revizijskega jaška. </t>
    </r>
  </si>
  <si>
    <r>
      <t xml:space="preserve">Dobava in montaža zaščitnih BC cevi </t>
    </r>
    <r>
      <rPr>
        <sz val="10"/>
        <rFont val="Symbol"/>
        <family val="1"/>
        <charset val="2"/>
      </rPr>
      <t>f</t>
    </r>
    <r>
      <rPr>
        <sz val="10"/>
        <rFont val="Arial"/>
        <family val="2"/>
        <charset val="238"/>
      </rPr>
      <t>200 za izvedbo prečkanja vodovodnih cevi s cestiščem, komplet z izvedbo glinenih nabojev.</t>
    </r>
  </si>
  <si>
    <r>
      <t xml:space="preserve">Dobava in montaža EV zasuna </t>
    </r>
    <r>
      <rPr>
        <b/>
        <sz val="10"/>
        <rFont val="Arial"/>
        <family val="2"/>
      </rPr>
      <t>PN16</t>
    </r>
    <r>
      <rPr>
        <sz val="10"/>
        <rFont val="Arial"/>
        <family val="2"/>
        <charset val="238"/>
      </rPr>
      <t xml:space="preserve"> iz nodularne litine GGG 400 z epoksy zaščito minimalne debeline 250 mikronov. Klin zasuna je zaščiten z EPDM elastomerno gumo. Vreteno zasuna je izdelano iz nerjavečega jekla. Tesnenje na vretenu je izvedeno z dvema "O" tesniloma iz NBR. Na obeh straneh klina sta teflonski vodili ali vidoli iz polyamida. Komplet z gumi tesnili, vijaki in maticami,
Vijaki po montaži dodatno antikorozijsko zaščiteni. Ustrezati morajo standardu EN 1074 in ISO 7259.</t>
    </r>
  </si>
  <si>
    <r>
      <t xml:space="preserve">PE </t>
    </r>
    <r>
      <rPr>
        <sz val="10"/>
        <rFont val="Symbol"/>
        <family val="1"/>
        <charset val="2"/>
      </rPr>
      <t>f</t>
    </r>
    <r>
      <rPr>
        <sz val="10"/>
        <rFont val="Arial"/>
        <family val="2"/>
        <charset val="238"/>
      </rPr>
      <t>63 / NN R2"</t>
    </r>
  </si>
  <si>
    <r>
      <t xml:space="preserve">Dobava in montaža perforirana cev PE80 </t>
    </r>
    <r>
      <rPr>
        <sz val="10"/>
        <rFont val="Symbol"/>
        <family val="1"/>
        <charset val="2"/>
      </rPr>
      <t>f</t>
    </r>
    <r>
      <rPr>
        <sz val="10"/>
        <rFont val="Arial"/>
        <family val="2"/>
        <charset val="238"/>
      </rPr>
      <t>63x5,8mm z odprtinami za vstop vode na zbornjem obodu (temenski kot 240°) d=3mm, na razmiku 2,5mm, komplet z zakljjučno kapo na koncu cevi ter tesnilnim in montažnim materialom</t>
    </r>
  </si>
  <si>
    <r>
      <t xml:space="preserve">Dobava in montaža inox objemni nosilci </t>
    </r>
    <r>
      <rPr>
        <sz val="10"/>
        <rFont val="Symbol"/>
        <family val="1"/>
        <charset val="2"/>
      </rPr>
      <t>f</t>
    </r>
    <r>
      <rPr>
        <sz val="10"/>
        <rFont val="Arial"/>
        <family val="2"/>
        <charset val="238"/>
      </rPr>
      <t>63 mm s steblom L=5cm z nogo za pritrditev na betonski podstavke, komplet  drobnim montažnim materialom v inox izvedbi.</t>
    </r>
  </si>
  <si>
    <r>
      <rPr>
        <sz val="10"/>
        <rFont val="Symbol"/>
        <family val="1"/>
        <charset val="2"/>
      </rPr>
      <t>f</t>
    </r>
    <r>
      <rPr>
        <sz val="10"/>
        <rFont val="Arial"/>
        <family val="2"/>
        <charset val="238"/>
      </rPr>
      <t>63x3,0</t>
    </r>
  </si>
  <si>
    <r>
      <rPr>
        <sz val="10"/>
        <rFont val="Symbol"/>
        <family val="1"/>
        <charset val="2"/>
      </rPr>
      <t>f75</t>
    </r>
    <r>
      <rPr>
        <sz val="10"/>
        <rFont val="Arial"/>
        <family val="2"/>
        <charset val="238"/>
      </rPr>
      <t>x3,6</t>
    </r>
  </si>
  <si>
    <r>
      <t xml:space="preserve">T kos </t>
    </r>
    <r>
      <rPr>
        <sz val="10"/>
        <rFont val="Symbol"/>
        <family val="1"/>
        <charset val="2"/>
      </rPr>
      <t>f</t>
    </r>
    <r>
      <rPr>
        <sz val="10"/>
        <rFont val="Arial"/>
        <family val="1"/>
        <charset val="2"/>
      </rPr>
      <t>63</t>
    </r>
  </si>
  <si>
    <r>
      <t>DN40/</t>
    </r>
    <r>
      <rPr>
        <sz val="10"/>
        <rFont val="Symbol"/>
        <family val="1"/>
        <charset val="2"/>
      </rPr>
      <t>f</t>
    </r>
    <r>
      <rPr>
        <sz val="10"/>
        <rFont val="Arial"/>
        <family val="1"/>
        <charset val="2"/>
      </rPr>
      <t xml:space="preserve">50  smrekica za gibko cev </t>
    </r>
    <r>
      <rPr>
        <sz val="10"/>
        <rFont val="Symbol"/>
        <family val="1"/>
        <charset val="2"/>
      </rPr>
      <t>f4</t>
    </r>
    <r>
      <rPr>
        <sz val="10"/>
        <rFont val="Arial"/>
        <family val="1"/>
        <charset val="2"/>
      </rPr>
      <t>0</t>
    </r>
  </si>
  <si>
    <r>
      <t xml:space="preserve">koleno 90° </t>
    </r>
    <r>
      <rPr>
        <sz val="10"/>
        <rFont val="Symbol"/>
        <family val="1"/>
        <charset val="2"/>
      </rPr>
      <t>f</t>
    </r>
    <r>
      <rPr>
        <sz val="10"/>
        <rFont val="Arial"/>
        <family val="1"/>
        <charset val="2"/>
      </rPr>
      <t>50</t>
    </r>
  </si>
  <si>
    <r>
      <t xml:space="preserve">T kos </t>
    </r>
    <r>
      <rPr>
        <sz val="10"/>
        <rFont val="Symbol"/>
        <family val="1"/>
        <charset val="2"/>
      </rPr>
      <t>f75</t>
    </r>
    <r>
      <rPr>
        <sz val="10"/>
        <rFont val="Arial"/>
        <family val="1"/>
        <charset val="2"/>
      </rPr>
      <t>/50</t>
    </r>
  </si>
  <si>
    <r>
      <t xml:space="preserve">redukcija  </t>
    </r>
    <r>
      <rPr>
        <sz val="10"/>
        <rFont val="Symbol"/>
        <family val="1"/>
        <charset val="2"/>
      </rPr>
      <t>f</t>
    </r>
    <r>
      <rPr>
        <sz val="10"/>
        <rFont val="Arial"/>
        <family val="1"/>
        <charset val="2"/>
      </rPr>
      <t>75/50</t>
    </r>
  </si>
  <si>
    <r>
      <t xml:space="preserve">DN40/ </t>
    </r>
    <r>
      <rPr>
        <sz val="10"/>
        <rFont val="Symbol"/>
        <family val="1"/>
        <charset val="2"/>
      </rPr>
      <t>f</t>
    </r>
    <r>
      <rPr>
        <sz val="10"/>
        <rFont val="Arial"/>
        <family val="1"/>
        <charset val="2"/>
      </rPr>
      <t>50</t>
    </r>
  </si>
  <si>
    <r>
      <t xml:space="preserve">Dobava in montaža plastičnega sifona </t>
    </r>
    <r>
      <rPr>
        <sz val="10"/>
        <rFont val="Symbol"/>
        <family val="1"/>
        <charset val="2"/>
      </rPr>
      <t></t>
    </r>
    <r>
      <rPr>
        <sz val="10"/>
        <rFont val="Arial"/>
        <family val="2"/>
        <charset val="238"/>
      </rPr>
      <t xml:space="preserve">50 za umivalnike komplet z iztočnim ventilom ter montažnim materialom </t>
    </r>
  </si>
  <si>
    <t>Komplet dobava, montaža, priklop</t>
  </si>
  <si>
    <t>MERILNO PRIKLJUČNA OMARA - PMO</t>
  </si>
  <si>
    <t>Dobava in montaža vgradne PVC omare tip Prebil Plast dimenzije 900x450x190mm, dimenzije omare uskladiti s predvideno opremo:</t>
  </si>
  <si>
    <t>- trifazni števec delovne energije z odklopnikom 3x230/400V 5(85)A tip ZMXI320CPU1L1D3 z GSM/GPRS komunikacijskim modulom AD-FG91D140 z interno uro</t>
  </si>
  <si>
    <t>-</t>
  </si>
  <si>
    <t>odvodniki prenapetosti razreda 1, tip Protec B2SR 12,5/320</t>
  </si>
  <si>
    <t>varovalčni ločilnih NH00 z NV 3x20A</t>
  </si>
  <si>
    <t>komplet zbiralka PEN</t>
  </si>
  <si>
    <t>komplet vrstne sponke, pritrdilni in vezni, tipka na vratih omare</t>
  </si>
  <si>
    <t>material, komplet ožičeno in označeno po enopolni shemi</t>
  </si>
  <si>
    <t>izjava o skladnosti, izjava o preizkusu PMO</t>
  </si>
  <si>
    <t>Dobava, polaganje in priklop napajalenga dovodnega kabla tip NAYY 4x35+2,5mm2 od mesta priklopa na NNO do PMO, komplet RF objemke za montažo kabla po NN drogu (9 kos)</t>
  </si>
  <si>
    <t>m</t>
  </si>
  <si>
    <t>Dobava in montaža kabelskih glav in kabelskih končnikov za kable, komplet pritrdilni in montažni material za kabel NAYY 4x35+2,5mm2</t>
  </si>
  <si>
    <t>Dobava in montaža zaščitnega inox profila dolžine 2,5m za montažo na obstoječi drog NN, komplet montažni material, ozemljitev profila</t>
  </si>
  <si>
    <t>Dobava, montaža in priklop odvodnikov prenapetosti, montaža na vrhu droga, odvodniki tip Protec AQ 40</t>
  </si>
  <si>
    <t>glavno stikalo 40A-3P</t>
  </si>
  <si>
    <t>1kos</t>
  </si>
  <si>
    <t>RCD tip BC, 25/30mA - 4P</t>
  </si>
  <si>
    <t>odvodniki prenapetosti razred II, Hermi PZH II V3+1/275/25 S</t>
  </si>
  <si>
    <t>1kpl</t>
  </si>
  <si>
    <t>dušilka Hermi PZH L 32</t>
  </si>
  <si>
    <t xml:space="preserve">vtičnica šuko 16A, za montažo na DIN letev </t>
  </si>
  <si>
    <t>svetilka 8W za vgradnjo v razdelilec, mikro stikalo za vrata</t>
  </si>
  <si>
    <t>inštalacijski odklopnik B10A-1P</t>
  </si>
  <si>
    <t>instalacijski odklopnik C10A-1P</t>
  </si>
  <si>
    <t>2kos</t>
  </si>
  <si>
    <t>inštalacijski odklopnik C16A-1P</t>
  </si>
  <si>
    <t>4kos</t>
  </si>
  <si>
    <t>inštalacijski odklopnik C16A-3P</t>
  </si>
  <si>
    <t>3kos</t>
  </si>
  <si>
    <t>komplet ožičenje in priklopi, komplet zbiralke L1,2,3, N, PE</t>
  </si>
  <si>
    <t>vrstne sponke VS4</t>
  </si>
  <si>
    <t>15kos</t>
  </si>
  <si>
    <t>vrstne sponke VS6</t>
  </si>
  <si>
    <t>5kos</t>
  </si>
  <si>
    <t>komplet ožičeno, zmontirano, priključeno, atesti in preizkus, enopolna shema razdelilca</t>
  </si>
  <si>
    <t>Polaganje kablov n/o v kabelske police, PNT cevi, komplet priključni in pritrdilni materil, kabelski čevlji, označitev kablov:</t>
  </si>
  <si>
    <t>kabel NYY 5x6mm2 (napajanje R-KA, napajanje DEA in K.O.DEA)</t>
  </si>
  <si>
    <t>kabel NY 12x2,5mm2 (krmiljenje in signalizacija DEA)</t>
  </si>
  <si>
    <t>kabel NYY 5x2,5mm2 (polnjenje AKU DEA)</t>
  </si>
  <si>
    <t>kabel NYY 3x1,5mm2 (grelec DEA)</t>
  </si>
  <si>
    <t>kabel NYM-J 2x1,5mm2</t>
  </si>
  <si>
    <t>kabel NYM-J 3x1,5mm2</t>
  </si>
  <si>
    <t>kabel NYM-J 3x2,5mm2</t>
  </si>
  <si>
    <t>kabel NYM-J 5x2,5mm2</t>
  </si>
  <si>
    <t>kabel NYM-J 5x1,5mm2</t>
  </si>
  <si>
    <t>kabel LiYCY 2x0,75mm2</t>
  </si>
  <si>
    <t>Montaža n/o inštalacijske cevi PNT, pregibne plastificirane cevi (PVC pešel cev), komplet spojni, pritrdilni in vezni material::</t>
  </si>
  <si>
    <t>PNT cevi fi 16mm</t>
  </si>
  <si>
    <t>PNT cev fi 23mm</t>
  </si>
  <si>
    <t>PNT cev fi 32mm</t>
  </si>
  <si>
    <t>PVC pešel cev fi 16mm</t>
  </si>
  <si>
    <t>PVC pešel cev fi 23mm</t>
  </si>
  <si>
    <t>PVC pešel cev fi 32mm</t>
  </si>
  <si>
    <t>Montaža nerjaveče kabelske police s pokrovom, komplet spojni, obešalni, kotni in pritrdilni material, stropne in stenske konzole, komplet zaključni pribor:</t>
  </si>
  <si>
    <t>kabelska polica RF 200x60mm</t>
  </si>
  <si>
    <t>kabelska polica RF 100x60mm</t>
  </si>
  <si>
    <t>Dobava in montaža raznih stikalnih, vtičniških in priključnih elementov nadometne izvedbe IP55:</t>
  </si>
  <si>
    <t>n/o navadno stikalo, 10A, pokrov IP55</t>
  </si>
  <si>
    <t>n/o enojna šuko vtičnica 230V/16A, pokrov IP55</t>
  </si>
  <si>
    <t>n/o 3F vtičnica z dozo trifazna 5-P vtičnica, 400V, 16A, CEE</t>
  </si>
  <si>
    <t>Dobava, montaža in priklop svetilnih teles:</t>
  </si>
  <si>
    <t>nadometna svetilka kot npr.: Intra 5700 28W, IP66, 3200 lm, 4000K, LED</t>
  </si>
  <si>
    <t>nadometna svetilka kot npr.: ETEA DIRECT LED 17W-840 IP65 + MW senzor</t>
  </si>
  <si>
    <t>Ozemljitve, izenačitev potencialov, strelovodna zaščita:</t>
  </si>
  <si>
    <t>Dobava, polaganje in priklop valjanca Rf 30x3,5mm v temelj objekta ter v teren na globino 0,8m, komplet križne sponke Rf, komplet pritrilni material za pritrditev na armaturno železo v temeljih objekta</t>
  </si>
  <si>
    <t>Ozemljitvena zbiralka nameščena n/o, komplet z ozemljitveno zbiralko za priklop vodnikov P/F-Y 6, 16, 25, 35mm2, nameščena v n/o dozi dimenzije 300x220x120mm tip gewiss GW44009</t>
  </si>
  <si>
    <t>Dobava in montaža vodnika Al legura fi 8mm po obodu (notranjost) postaje za izenačitev potencialov, komplet stenski nosilci</t>
  </si>
  <si>
    <t>Dobava in montaža vodnika Al legura fi 8mm po obodu strehe objekta, komplet strešni nosilci ter za izvedo strelovodnih odvodo po fasadi s stenskimi nosilci</t>
  </si>
  <si>
    <t>Dobava in priklop merilnih spojev RF 30x3,5m / Al fi 8mm, nadometne izvedbe, komplet vertikalna zaščita do višine 1,5m (VZ03)</t>
  </si>
  <si>
    <t>Izenačitveni vodnik PF 6mm2, komplet priključni material</t>
  </si>
  <si>
    <t>Izenačitveni vodnik PF 16mm2, komplet priključni material</t>
  </si>
  <si>
    <t>Priklop naprav, elektro omar, ventilov, tipal, komplet priključni material</t>
  </si>
  <si>
    <t>Pripravljalna in zaključna dela, preizkus</t>
  </si>
  <si>
    <t>%</t>
  </si>
  <si>
    <t>Manipulativni stroški, drobni material</t>
  </si>
  <si>
    <t>SKUPAJ ELEKTROMONTAŽNI DEL</t>
  </si>
  <si>
    <t>1. GRADBENI DEL</t>
  </si>
  <si>
    <t>Zakoličba obstoječe kabelske trase obstoječih komunalnih vodov</t>
  </si>
  <si>
    <t>m2</t>
  </si>
  <si>
    <t>Strojni in deloma ročni izkop kabelskega kanala v terenu III-IV kategorije, globine 1m, širine 0,3m, dolžine 95m</t>
  </si>
  <si>
    <t>m3</t>
  </si>
  <si>
    <t xml:space="preserve"> </t>
  </si>
  <si>
    <t>Dobava, polaganje in spajanje stigmafleks cevi fi 110mm, komplet s spojkami za cev</t>
  </si>
  <si>
    <t>Dobava, polaganje in spajanje valjanca Fe/Zn 25x4mm nad kabelsko kanalizacijo, komplet spojni in pritrdilni material</t>
  </si>
  <si>
    <t>Dobava in polaganje opozorilnega traka "pozor elektrika" nad kabelsko kanalizacijo</t>
  </si>
  <si>
    <t>Zakoličba nove trase NN kabelske kanalizacije</t>
  </si>
  <si>
    <t>Zaščita gradbišča pri izkopu</t>
  </si>
  <si>
    <t>Pripravljalna in zaključna dela</t>
  </si>
  <si>
    <t xml:space="preserve">SKUPAJ GRADBENI DEL </t>
  </si>
  <si>
    <t>Naročnik:</t>
  </si>
  <si>
    <t>5213 KANAL</t>
  </si>
  <si>
    <t>OBJEKT:</t>
  </si>
  <si>
    <t>POSTAJA ZA PRIPRAVO PITNE VODE KAMBREŠKO</t>
  </si>
  <si>
    <t xml:space="preserve">Št. </t>
  </si>
  <si>
    <r>
      <t xml:space="preserve">Strojni in deloma ročni izkop za kabelski jašek </t>
    </r>
    <r>
      <rPr>
        <u/>
        <sz val="10"/>
        <rFont val="Arial"/>
        <family val="2"/>
        <charset val="238"/>
      </rPr>
      <t>(NN, JR omrežje)</t>
    </r>
    <r>
      <rPr>
        <sz val="10"/>
        <rFont val="Arial"/>
        <family val="2"/>
        <charset val="238"/>
      </rPr>
      <t>, planiranje dna izkopa in zasip sten okoli jaška s tamponskim gramozom z nabijanjem po slojih 10cm in finalno planiranje, komplet dobava in vgradnja tipskega betonskega jaša fi 60cm, globine 1m, komplet z LTŽ pokrovom 12,5 ton z napisom "elektrika"</t>
    </r>
  </si>
  <si>
    <t>GRADBENI DEL</t>
  </si>
  <si>
    <t>2. ELEKTROMONTAŽNI DEL</t>
  </si>
  <si>
    <t>ELEKTROMONTAŽNI DEL</t>
  </si>
  <si>
    <t>SKUPAJ</t>
  </si>
  <si>
    <t>DDV (22%)</t>
  </si>
  <si>
    <t>SKUPAJ Z DDV:</t>
  </si>
  <si>
    <t>Ponudnik:</t>
  </si>
  <si>
    <t xml:space="preserve">DOBAVA IN NAPRAVA PONIKOVALNICE IZ PERFORIRANIH BETONSKIH CEVI DN 1000 MM, GLOBINE 2,00 M, OKROG ZASUTA Z DRENAŽNIM MATERIALOM FRAKCIJE 16/32 MM TER ZAŠČITA DRENAŽNEGA MATERIALA S PP FILCEM, BETONSKI POKROV. V CENI ZAJETI: IZKOP, CEVI, BETON, ARMATURO, OPAŽ, BETONSKI POKROV, DRENAŽNI MATERIAL, FILC, ZASIP, ODVOZ ODVIŠNEGA IZKOPANEGA MATERIALA NA NIŽJI TEREN NA PARCELI NAROČNIKA Z RAZGRINJANJEM IN UTRJEVANJEM ALI PA ODVOZ V KRAJEVNO DEPONIJO VKLJUČNO S PLAČILOM VSEH KOMUNALNIH PRISTOJBIN IN TAKS. </t>
  </si>
  <si>
    <t xml:space="preserve">DOBAVA IN MONTAŽA FINALIZIRANEGA ALUMINIJASTEGA NOTRANJEGA OKNA (dostopna odprtina v rezervoar), OKENSKI OKVIR ALU PROFILI S TERMOČLENOM, OKNO ZASTEKLJENO Z DVOSLOJNIM TERMOPAN STEKLOM kw=1,1wm2k, OKENSKO KRILO OPREMLJENO S KLJUKO, ODPIRANJE PO VERTIKALNI OSI, OKNO SE ODPIRA V PROSTOR-REZERVOAR. OKNO JE NA VIŠINI 180 CM NAD TLAKOM.  IZVEDBA PO SHEMI VRAT IN OKEN TER PO DETAJLIH PROIZVAJALCA. OKNO VEL. 80/80 CM. </t>
  </si>
  <si>
    <t xml:space="preserve">DOBAVA IN MONTAŽA FINALIZIRANEGA ALUMINIJASTEGA DRSNEGA 4-DELNEGA NOTRANJEGA OKNA (okno med armaturno celico in usedalnikom), OKENSKI OKVIR ALU PROFILI S TERMOČLENOM, OKNO ZASTEKLJENO Z DVOSLOJNIM TERMOPAN STEKLOM kw=1,1wm2k, DVE SREDINSKI OKENSKI KRILI OPREMLJENI S KLJUKO, ODPIRANJE DRSNO, DVE STRANSKI KRILI STA FIKSNI, DVE SREDINSKI KRILI SE ODPIRATA DRSNO, OD TEGA ENO KRILO LEVO, DRUGO PA DESNO. OKNO JE NA VIŠINI 120 CM NAD TLAKOM.  IZVEDBA PO SHEMI VRAT IN OKEN TER PO DETAJLIH PROIZVAJALCA. OKNO VEL. 280/140 CM. </t>
  </si>
  <si>
    <t>STROJNI IN DELNO ROČNI IZKOP JARKOV IN JAM ZA KANALIZACIJO V TERENU III. IN IV. KTG. Z ZASIPOM PO POLOŽENIH CEVEH Z MATERIALOM OD IZKOPA Z UTRJEVANJEM IN ODVOZOM ODVIŠNEGA MATERIALA NA NIŽJI TEREN NA PARCELI Z RAZGRINJANJEM IN UTRJEVANJEM ALI PA Z ODVOZOM V KRAJEVNO DEPONIJO VKLJUČNO S PLAČILOM VSEH KOMUNALNIH PRISTOJBIN IN TAKS. .</t>
  </si>
  <si>
    <t xml:space="preserve">DOBAVA IN POLAGANJE TOPLOTNE IZOLACIJE IZ EKSTRUDIRANEGA POLISTIRENA XPS NPR. FIBRAN NEPTUN DEB. 5 CM - NAD AB ZGORNJO PLOŠČO </t>
  </si>
  <si>
    <t>ENAKO KOT POSTAVKA A-3/8, LE OBLOGA ATIKE (strešna notranja stran)</t>
  </si>
  <si>
    <t>NEPREDVIDENA DELA v višini 10% od vseh del</t>
  </si>
  <si>
    <t>Dobava in montaža hitrih tlačnih spojk PE/ jeklena cev, izdelanih v skladu z EN 12165, notranji navoj komplet s tesnilnim materialom.</t>
  </si>
  <si>
    <r>
      <t xml:space="preserve">Dobava in montaža polietilenskih cevi za pitno vodo PE100 </t>
    </r>
    <r>
      <rPr>
        <sz val="10"/>
        <rFont val="Symbol"/>
        <family val="1"/>
        <charset val="2"/>
      </rPr>
      <t>f</t>
    </r>
    <r>
      <rPr>
        <sz val="10"/>
        <rFont val="Arial"/>
        <family val="2"/>
        <charset val="238"/>
      </rPr>
      <t>63x5,8 mm (oplaščenih)  SDR11; PN16bar, namenjenih za elektrofuzijsko varjenje, komplet s pripadajočimi fazonskimi kosi za elektrofuzijsko varjenje ter spojnim in tesnilnim materialom.</t>
    </r>
  </si>
  <si>
    <t xml:space="preserve">45° koleno  f63x5,8 EF </t>
  </si>
  <si>
    <t xml:space="preserve">90° koleno  f63x5,8 EF </t>
  </si>
  <si>
    <r>
      <t xml:space="preserve">Dobava in montaža odtočne PVC </t>
    </r>
    <r>
      <rPr>
        <sz val="10"/>
        <rFont val="Symbol"/>
        <family val="1"/>
        <charset val="2"/>
      </rPr>
      <t>f</t>
    </r>
    <r>
      <rPr>
        <sz val="10"/>
        <rFont val="Arial"/>
        <family val="2"/>
        <charset val="238"/>
      </rPr>
      <t xml:space="preserve">50 cevi za spajanje z natičnimi objemkami komplet s tesnilnim materialom in fazonskimi kosi. </t>
    </r>
  </si>
  <si>
    <r>
      <t xml:space="preserve">Dobava in montaža polietilenske cevi PE80, </t>
    </r>
    <r>
      <rPr>
        <sz val="10"/>
        <rFont val="Symbol"/>
        <family val="1"/>
        <charset val="2"/>
      </rPr>
      <t>f</t>
    </r>
    <r>
      <rPr>
        <sz val="10"/>
        <rFont val="Arial"/>
        <family val="2"/>
        <charset val="238"/>
      </rPr>
      <t xml:space="preserve">110 SDR7,4 komplet  s fazonskimi kosi. </t>
    </r>
  </si>
  <si>
    <r>
      <t xml:space="preserve">90° koleno </t>
    </r>
    <r>
      <rPr>
        <sz val="10"/>
        <rFont val="Symbol"/>
        <family val="1"/>
        <charset val="2"/>
      </rPr>
      <t>f</t>
    </r>
    <r>
      <rPr>
        <sz val="10"/>
        <rFont val="Arial"/>
        <family val="1"/>
        <charset val="2"/>
      </rPr>
      <t>50</t>
    </r>
  </si>
  <si>
    <t>Dobava in montaža PVC-U PN10 cevi za pitno vodo za spajanje z lepljenjem skupaj s fazoniskimi kosi ter s spojnim in tesnilnim materialom.</t>
  </si>
  <si>
    <t>40</t>
  </si>
  <si>
    <t>56.</t>
  </si>
  <si>
    <t>Priprava podlage za asfaltiranje skupaj z rezkanjem poškodovanjega obstoječega asfalta, planiranje in valjanje planuma s točnostjo
+/-2 cm, ter komplet z odkopom in odvozom odvečnega materiala na deponijo.</t>
  </si>
  <si>
    <t>StrojnI zasek in rezkanje asfalta skupne debeline do 13 cm, komplet z odvozom ruševin na krajevno deponijo oddaljeno.</t>
  </si>
  <si>
    <t>Strojni izkop jarkov za vodovod širine do 2,2 m, globine do 1,6 m, naklon brežin 75° z nakladanjem na prevozno sredstvo, odvozom na krajevno deponijo, komplet z ravnanjen materiala v deponiji.</t>
  </si>
  <si>
    <t>Strojni  izkop jarkov za revizijski jašek, širine do 3,8 m, globine do 2,8 m, naklon brežin 75° z z nakladanjem na prevozno sredstvo, odvozom na krajevno deponijo, komplet z ravnanjen materiala v deponiji.</t>
  </si>
  <si>
    <t>Frezanje obrambnozapornega plasti obstoječega vozišča debeline do 4 cm, komplet z nalaganjem in odvozom odvečnega materiala na stalno ter vsemi pomožnimi deli, prenosi in prevozi. (izdelava po fazi posedanja)</t>
  </si>
  <si>
    <t>Dobava, montaža in priklop močnostnega elektro razdelilca splošne moči R-KA, nadometne izvedbe iz ojačanega poliestra, IP65, s pripadajočo opremo:</t>
  </si>
  <si>
    <t>GPRS/GSM 900/1800 MHz, RS232 serijski vmesnik 9-pinski, komunikacijski modul za prenos podatkov v nadzorni center in daljinski nadzor, kot npr. ENFORA GSM 1318-50 (Unitronic), napajanje 24V DC, komplet z zunanjo anteno skupaj s priključnim kablom in konektorjem dolžine 3m</t>
  </si>
  <si>
    <r>
      <t xml:space="preserve">prenapetostna asimetrična in simetrična zaščita za tokovne Sali komunikacijske zanke, </t>
    </r>
    <r>
      <rPr>
        <sz val="10"/>
        <rFont val="Arial CE"/>
        <charset val="238"/>
      </rPr>
      <t>I</t>
    </r>
    <r>
      <rPr>
        <vertAlign val="subscript"/>
        <sz val="10"/>
        <rFont val="Arial CE"/>
        <charset val="238"/>
      </rPr>
      <t>imp</t>
    </r>
    <r>
      <rPr>
        <sz val="10"/>
        <rFont val="Arial CE"/>
        <charset val="238"/>
      </rPr>
      <t xml:space="preserve"> (8/20)= 10kA, 24V DC, kot npr. PZV 301 (Eltra)</t>
    </r>
  </si>
  <si>
    <t>elektronski stabiliziran napajalnik, vhod 230V AC, izhod 24V DC, 5A, možnost priklopa baterij za rezrvno napajanje, kot npr. LP442405 (Schrack), za montažo na DIN letev, maksimalna kapaciteta polnilnih baterij 50Ah</t>
  </si>
  <si>
    <t>polnilna baterija 24V DC/3,4 Ah, brez vzdrževanja, namestitev možna v vseh položajih, kot npr. QUINT-BAT/24DC/3.4AH</t>
  </si>
  <si>
    <t xml:space="preserve">prosto programabilni krmilnik z zaslonom, kot npr. V130-33-T38 (Unitronics) - 20 digitalnih vhodov, 2x digitalno/analogna vhoda, 16x transitorskih izhodov, RS232/RS485 serijski vmesnik, Ethernet kartica, napajanje 24VDC </t>
  </si>
  <si>
    <t>vmesnik za priklop do osem razširitvenih modulov, napajanje 24V DC, kot npr. EX-A2X (Unitronic), povezovalni kabel do krmilnika</t>
  </si>
  <si>
    <t>analogni vhodno/izhodni razširitveni modul, 4x AI (4..20mA, 0..10V), 2x AO (4..20mA, 0-10V), napajanje 24V DC, kot npr. IO-AI4-AO2 (Unitronic)</t>
  </si>
  <si>
    <t>Izdelava programa delovanja v odvisnosti od procesa, izdelava I/O tabel, komplet preizkus delovanja in spuščanje v pogon, uskladitve programerja z upravljalcem fekalnega črpališča</t>
  </si>
  <si>
    <t xml:space="preserve">Izdelava aplikativne programske opreme za GPRS modem - program mora omogočati avtomatično povezavo v GPRS omrežje upravljalca (Radius) in skrb za TCP/IP zvezo, delovanje z dinamičnim in statičnim IP, urgiranje preko SMS sporočil, klicni dostop do RS232 priključka,  komplet dobavljena in preizkušena oprema </t>
  </si>
  <si>
    <t>Izdelava - dopolnitev aplikativnega SCADA sistema upravljalca črpališča, aplikativna programska oprema, izdelava in dinamizacija shematskega diagrama, razširitev podatkovne baze spremenljivk, razširitev podatkovne baze za grafične diagrame, instalacija in testiranje ter spuščanje v pogon, nadgradnja programske opreme</t>
  </si>
  <si>
    <t>Prikop kabla na vrstne sponke v razdelilniku (na krmilnik skladno s shemo in po navodilih dobavitelja opreme) na elementu za:</t>
  </si>
  <si>
    <t>temperaturno tipalo</t>
  </si>
  <si>
    <t>pretočno stikalo</t>
  </si>
  <si>
    <t>merilnik pretoka z merilnim pretvornikom</t>
  </si>
  <si>
    <t>uporovnega merilnika nivoja z relejskim pretvornikom</t>
  </si>
  <si>
    <t>krmilna omarica hidroforne postaje</t>
  </si>
  <si>
    <t>Magnetno stikalo - kontaktni javljalnik, napajanje 24V DC, montiran na okvir vrat</t>
  </si>
  <si>
    <r>
      <t xml:space="preserve">Električne meritve zaščite proti električnemu udaru in ozemljitev z izdelavo merilnega poročila, merilec mora imeti opralvljen izpit Preglednik manj zahtevnih (zahtevnih) električnih inštalacij in inštalacij zaščite pred delovanjem strele, meritve morajo biti narejene v prisotnosti odgovornega nadzornika električnih instalacij in opreme - </t>
    </r>
    <r>
      <rPr>
        <b/>
        <i/>
        <sz val="10"/>
        <rFont val="Arial CE"/>
        <charset val="238"/>
      </rPr>
      <t>merilec mora biti prisoten pri gradnji v vseh gradbenih fazah!</t>
    </r>
  </si>
  <si>
    <t>filter - delovanje</t>
  </si>
  <si>
    <t>dozirna naprava (napaka, delovanje, merilna vrednost)</t>
  </si>
  <si>
    <t>UV naprava (delovanje, napaka, vrednost sevanja)</t>
  </si>
  <si>
    <t>Dobava in vgradnja pustega betona MB10 v kabelski rov za zaščito kabelskih cevi na kritičnih točkah, pri prečkanju in križanju, izdelava posteljice debeline do 10cm, obbetoniranje cevi do 10cm nad cevjo, dolžina trase ki se jo obbetonira cca. 60m</t>
  </si>
  <si>
    <t>Izdelava posteljice debeline 10cm s finim peskom ter zasipanje kabelskih cevi ter nasutje nad cevmi do 10cm, komplet storojna ter deloma ročna vgradnja</t>
  </si>
  <si>
    <t>OSTALA DELA</t>
  </si>
  <si>
    <t>1. OSTALA DEL</t>
  </si>
  <si>
    <t>KPL</t>
  </si>
  <si>
    <t xml:space="preserve">SKUPAJ OSTALA DEL </t>
  </si>
  <si>
    <t>REKAPITULACIJA GRADBENO-OBRTNIŠKA DELA</t>
  </si>
  <si>
    <t xml:space="preserve">I. </t>
  </si>
  <si>
    <t>II</t>
  </si>
  <si>
    <t>II. STROJNE INSTALACIJE IN OPREMA</t>
  </si>
  <si>
    <t>I.. GRADBENO-OBRTNIŠKA DELA</t>
  </si>
  <si>
    <t>III. ELEKTRO INSTALACIJE IN OPREMA</t>
  </si>
  <si>
    <t>IV. OSTALA DELA</t>
  </si>
  <si>
    <t>OPOMBA:</t>
  </si>
  <si>
    <t>Vse ponujene instalacije, naprave in oprema morajo biti namenjene za uporabo v sistemih za pitno vodo. Ustreznost je potrebno dokazati s certifikati in dokumentacijo, ki jo je potrebno dostaviti investitorju pred začetkom izvajanja del.</t>
  </si>
  <si>
    <t xml:space="preserve"> REKAPITULACIJA STROJNIH INSTALACIJ IN OPREME</t>
  </si>
  <si>
    <t>REKAPITULACIJA ELEKTRO INSTALAIJ IN OPREME</t>
  </si>
  <si>
    <t>III.</t>
  </si>
  <si>
    <t>IV.</t>
  </si>
  <si>
    <t>Manipulativni stroški</t>
  </si>
  <si>
    <r>
      <t xml:space="preserve">Dobava, montaža in priklop diesel agregata za zunanjo montažo, v zvočno izoliranem ohišju, kot npr.: Stubelj DEE 12, LDW702, maksimalne moči 12 kVA, trajne moči 11 kVA, napetosti 400/230VAC, 50Hz, cos fi 0,8, vodno hlajen, turbo diesel, dimenzije 1250x700x1150mm (270kg), komplet ločena močnostno krmilna omara z avtomatskim močnostnim preklopom AMF+ATS s kontrolnikom diesel agregata. Komplet dobava, postavitev, zagon in testiranje, atesti in certifikati.
</t>
    </r>
    <r>
      <rPr>
        <b/>
        <sz val="10"/>
        <color rgb="FF000000"/>
        <rFont val="Arial"/>
        <family val="2"/>
        <charset val="238"/>
      </rPr>
      <t>Skupaj s ponudbo se dostavijo tudi tehnične specifikacije ponujene opreme.</t>
    </r>
    <r>
      <rPr>
        <sz val="10"/>
        <color indexed="8"/>
        <rFont val="Arial"/>
        <family val="2"/>
        <charset val="238"/>
      </rPr>
      <t xml:space="preserve"> </t>
    </r>
  </si>
  <si>
    <t>dobava in montaža jeklenega droga za anteno dolžine 6m skupaj s temeljem in spojnim in drobnim montažnim materialom za montažo antene na drog</t>
  </si>
  <si>
    <r>
      <t xml:space="preserve">Dobava in  montaža kompaktne dozirne naprave PN16; IP65; 220V/50Hz; za doziranje tekočega hipoklorita opremljena z dozirno črpalko do 7,5 l/h, sesalno in tlačno garnituro, večfunksijskim ventilom, nivojskim varnostnim stikalom, protipovratnim ventilom, avtomatskim odzračevanjem, posodo 100lit s prvim polnjenjem NaOCl, varnostnim koritom ter montažnim priključnim in tesnilnim materialom.
</t>
    </r>
    <r>
      <rPr>
        <b/>
        <sz val="10"/>
        <rFont val="Arial"/>
        <family val="2"/>
        <charset val="238"/>
      </rPr>
      <t xml:space="preserve">Skupaj s ponudbo se dostavijo tudi tehnične specifikacije ponujene opreme. </t>
    </r>
  </si>
  <si>
    <r>
      <t xml:space="preserve">Dobava in  montaža merilno regulacijske enote za  krmiljenje dozirne naprave in merjenje koncentracije rezidualnega klora PN4; IP65; 220V/50Hz; 10VA montirana na panel, sestavljena iz: mikroprocesorskega krmilnika s funkcijo zveznega krmiljenja dozirne črpalke, vhodom za signal pretoka vode iz oddaljenega merilnika, relejskima izhodoma nivoja in alarma, izhodom merjene vrednosti 4-20mA,
merilne celica za hipoklorit s hidromehaničnim čiščenjem
in zadrževalnega tlačnega ventila.
Enota se dobavi v komletu montirano na panel in skupaj z vsem materialom za priklop na dozirno napravo.
</t>
    </r>
    <r>
      <rPr>
        <b/>
        <sz val="10"/>
        <rFont val="Arial"/>
        <family val="2"/>
        <charset val="238"/>
      </rPr>
      <t>Skupaj s ponudbo se dostavijo tudi tehnične specifikacije ponujene opreme.</t>
    </r>
    <r>
      <rPr>
        <sz val="10"/>
        <rFont val="Arial"/>
        <family val="2"/>
        <charset val="238"/>
      </rPr>
      <t xml:space="preserve"> </t>
    </r>
  </si>
  <si>
    <r>
      <t xml:space="preserve">Dobava in  montaža kompaktna dozirna naprava PN16 IP65; 220V/50Hz; za doziranje flokulanta opremljena z dozirno črpalko do 7,5 l/h, sesalno in tlačno garnituro, nivojskim varnsotnim stikalom, protipovratnim ventilom, avtomatskim odzračevanjem, posodo 60lit s prvim polnjenjem, varnostnim koritom, regulacijskim sistemom za proporcionalno doziranje glede na pretok iz impulznega vodomerja ter montažnim priključnim in tesnilnim materialom.
</t>
    </r>
    <r>
      <rPr>
        <b/>
        <sz val="10"/>
        <rFont val="Arial"/>
        <family val="2"/>
        <charset val="238"/>
      </rPr>
      <t xml:space="preserve">Skupaj s ponudbo se dostavijo tudi tehnične specifikacije ponujene opreme. </t>
    </r>
  </si>
  <si>
    <r>
      <t xml:space="preserve">Dobava in montaža turbinskega vodomera DN25/PN10, za horizontalno vgradnjo Qn=6 m3/h, skupaj z elektronskim dajalnikom impulzov 4imp/lit, IP65 ter komplet s holandcema ter montažnim in tesnilnim materialom.
</t>
    </r>
    <r>
      <rPr>
        <b/>
        <sz val="10"/>
        <rFont val="Arial"/>
        <family val="2"/>
        <charset val="238"/>
      </rPr>
      <t xml:space="preserve">Skupaj s ponudbo se dostavijo tudi tehnične specifikacije ponujene opreme. </t>
    </r>
  </si>
  <si>
    <r>
      <t xml:space="preserve">Dobava in montaža kompaktna hidroforna postaja za sanitarno vodo sestavljena iz ene vertikalne, večstopenjske, centrifugalne črpalke za sanitarno vodo DN32/PN10, 380V/50Hz; Pel=1,1kW (rekvenčna regulacija glede na izstopni tlak); za O.T. Qv=1,0 lit/s, p=4bar, tlačne posode V=20lit, nepovratnega ventila, zaporne in cevne armature ter skupaj z električno krmilno omarico s sledečimi funkcijami: 
   - krmilno-zaščitna omarica za frekvenčno regulacijo črpalke 
   - termično zaščito el. motorja,
   - zaščito pred suhim tekom,
    - možnostjo zunanjega vklopa in izklopa črpalk,
    - alarmom proti napačnemu vrtenju črpalk,
    - zaščito pred izpadom faze			
    - signalizacijo stanja črpalke (dela / ne dela / napaka)
Hidroforna postaja se dobavi montirana na podstavku iz inox profilov z antivibracijskimi nogicami navodili in A-testi ter montažnim in tesnilnim materialim. Tlačna in sesalna cev sta izdelani iz nerjavečega jekla.
</t>
    </r>
    <r>
      <rPr>
        <b/>
        <sz val="9"/>
        <rFont val="Arial"/>
        <family val="2"/>
        <charset val="238"/>
      </rPr>
      <t xml:space="preserve">Skupaj s ponudbo se dostavijo tudi tehnične specifikacije ponujene opreme. </t>
    </r>
  </si>
  <si>
    <r>
      <t xml:space="preserve">Dobava in montaža UV dezinfektor za bakteriološko dezinfekcijo pitne vode s sledečimi konstrukcijskimi značilnostmi:
 - dezinfektor je opremljen s sistemom za ročno čiščenje zaščitnih kvarčnih cevi UV žarnic, kar zagotavlja predpisano sevalno dozo skozi celotno življenjsko dobo žarnic,
  - v napravo so vgrajene mešalne komore, ki povzročajo turbulentno vrtinčenje vode in s tem zagotavljajo, da je vsak posamezen delec deležen obeh sevalnih doz (obodne in centralna),
  - zaradi fotoreaktivacijskega efekta je izbrana naprava, pri kateri znaša povprečna sevalna doza skozi celotno komoro, v celotni življenjski dobi žarnic (9000 ur obratovanja) minimalno predpisana 40 mWsek/cm2 ) in to pri pretoku 1,0 lit/s in transmisiji T10 80%.
Tehnične karakteristike UV dezinfektorja:
   -  </t>
    </r>
    <r>
      <rPr>
        <b/>
        <sz val="9"/>
        <rFont val="Arial"/>
        <family val="2"/>
        <charset val="238"/>
      </rPr>
      <t>horizontalna vgradnja</t>
    </r>
    <r>
      <rPr>
        <sz val="9"/>
        <rFont val="Arial"/>
        <family val="2"/>
        <charset val="238"/>
      </rPr>
      <t xml:space="preserve">
   -  ohišje iz nerjavnega jekla 316 ANSI,
   -  delovni tlak 0,02 do 6 bar,
   -  delovna temperaturo 2 do 25°C,
   -  delovni pretok 1,0 lit\sek,
   -  srednjetlačne žarnice,
   -  faktor transmisije 0,8/10,
   -  življenska doba žarnic 9000 ur,
   -  električni priključek 220V/50Hz, Pel=90 W
Napravo se dobavi v kompletu s krmilno enoto opremljeno s funkcijami: mikroprocesorskega upravljanja, indikatorjem delovanja, varnostnim priključkom za UV žarnico, prikazovalnikom življenske doba žarnice ter montažnim in tesnilnim materialom.
</t>
    </r>
    <r>
      <rPr>
        <b/>
        <sz val="9"/>
        <rFont val="Arial"/>
        <family val="2"/>
        <charset val="238"/>
      </rPr>
      <t>Skupaj s ponudbo se dostavijo tudi tehnične specifikacije ponujene opreme.</t>
    </r>
    <r>
      <rPr>
        <sz val="9"/>
        <rFont val="Arial"/>
        <family val="2"/>
        <charset val="238"/>
      </rPr>
      <t xml:space="preserve"> </t>
    </r>
  </si>
  <si>
    <r>
      <t xml:space="preserve">Dobava in montaža kvarcpeskovni filter za sisteme s pitno sanitarno vodo opremljen z:
- avtomatiko s štirinajstdnevno nastavljivo programsko uro za nastavitev protismernega izpiranja,
- ohišjem iz vinil estra ojačanih s steklenimi vlakni vlakni PN6,
- večpotnim monoblok ventilom SIATA,
- dodatni brezpotencialn izhodni rele za signalizacijo pranja filtra
	Tehnične karakteristike avtomatskega kvarcpeskovnega filtra:
		- priključeki (vhod, izhod, izpiranje) 11/2 ",
		- min. temperatura vstopne vode 5 °C,
		- max. temperatura vstopne vode 40 °C,
		- vstopni tlak min 2, max 6 barov,
		- padec tlaka na čistem filtracijskem elementu 0,4 bara,
		- maksimalni dovoljeni padec tlaka 0,8 bar (nakar je potrebno čiščenje filtra),
		- električni priključek 220V/50Hz; P=30W,
		- dimenzije filtra 400 mm, 1900 mm (višina),
 masa 197 kg,
		- polnilo: 	75 kg kvarcita granulacije od 0,4 do 0, 7 mm,
				50 kg kvarcita  granulacije od 1 do 2 mm,
				25 kg kvarcita granulacije od 2 do 3 mm,
				35 lit antracita.
	Ustreza proizvod ''NOBEL'' tip: FCV 05/T.
</t>
    </r>
    <r>
      <rPr>
        <b/>
        <sz val="9"/>
        <rFont val="Arial"/>
        <family val="2"/>
        <charset val="238"/>
      </rPr>
      <t xml:space="preserve">Skupaj s ponudbo se dostavijo tudi tehnične specifikacije ponujene opreme. </t>
    </r>
  </si>
  <si>
    <r>
      <t xml:space="preserve">Dobava in montaža tlačna membranska posoda za hladno sanitarno vodo, anitikorozijsko zaščitena, modre barve, Vcel= 500 lit, PN8, napolnjena s predtlakom 3,5 bar, opremljena z manometrom in ventilom za polnjenje membrane. 
</t>
    </r>
    <r>
      <rPr>
        <b/>
        <sz val="10"/>
        <rFont val="Arial"/>
        <family val="2"/>
        <charset val="238"/>
      </rPr>
      <t xml:space="preserve">Skupaj s ponudbo se dostavijo tudi tehnične specifikacije ponujene opreme. </t>
    </r>
  </si>
  <si>
    <r>
      <t xml:space="preserve">Dobava in montaža kompaktna hidroforna postaja za sanitarno vodo sestavljena iz ene vertikalne, večstopenjske, centrifugalne črpalke za sanitarno vodo DN32/PN10, 380V/50Hz; Pel=1,1kW (rekvenčna regulacija glede na izstopni tlak); za O.T. Qv=1,0 lit/s, p=4,5 bar, tlačne posode V=20lit, nepovratnega ventila, zaporne in cevne armature ter skupaj z električno krmilno omarico s sledečimi funkcijami: 
   - krmilno-zaščitna omarica za frekvenčno regulacijo črpalke 
   - termično zaščito el. motorja,
   - zaščito pred suhim tekom,
    - vklop in izkop črpalke preko nivojskega senzorja 
    - možnostjo zunanjega vklopa in izklopa črpalk,
    - alarmom proti napačnemu vrtenju črpalk,
    - zaščito pred izpadom faze			
    - signalizacijo stanja črpalke (dela / ne dela / napaka)
Hidroforna postaja se dobavi montirana na podstavku iz inox profilov z antivibracijskimi nogicami navodili in A-testi ter montažnim in tesnilnim materialim. Tlačna in sesalna cev sta izdelani iz nerjavečega jekla. 
</t>
    </r>
    <r>
      <rPr>
        <b/>
        <sz val="10"/>
        <rFont val="Arial"/>
        <family val="2"/>
        <charset val="238"/>
      </rPr>
      <t xml:space="preserve">Skupaj s ponudbo se dostavijo tudi tehnične specifikacije ponujene opreme. </t>
    </r>
  </si>
  <si>
    <t xml:space="preserve">ENAKO KOT POSTAVKA A-1/8, LE Z ODVOZOM IZKOPANEGA MATERIALA NA NIŽJI TEREN NA PARCELI NAROČNIKA Z RAZGRINJANJEM IN UTRJEVANJEM ALI PA Z ODVOZOM V KRAJEVNO DEPONIJO VKLJUČNO S PLAČILOM VSEH KOMUNALNIH PRISTOJBIN IN TAKS. </t>
  </si>
  <si>
    <t>DOPLAČILO NA POSTAVKI A-1/8 IN A-1/9 ZA IZKOPE, KI SE IZVAJAJO V TERENU V. IN VI. KTG. (količina ocenjena)</t>
  </si>
  <si>
    <t xml:space="preserve">ENAKO KOT POSTAVKA A-1/15, LE TAMPONSKA PODLOGA POD ZUNANJIM TLAKOM IN ZUNANJIMI STOPNICAMI </t>
  </si>
  <si>
    <t xml:space="preserve">UREDITEV IN ORGANIZACIJA GRADBIŠČA SKLADNO Z VARNOSTNIM NAČRTOM, NAČRTOM UREDITVE GRADBIŠČA IN TEHNOLOGIJO IZVAJALCA DEL: - POSTAVITEV GRADBIŠČNE ZAŠČITNE OGRAJE Z VRATI, POSTAVITEV GRADBIŠČNE TABLE SKLADNO Z ZGO, POSTAVITEV OPOZORILNIH TABEL IN PROMETNE SIGNALIZACIJE SKLADNO Z VARNOSTNIM NAČRTOM, POSTAVITEV GRADBIŠČNIH KONTEJNERJEV IN BARAK, UREDITEV GRADBIŠČNE DEPONIJE IN PLATOJEV, UREDITEV DOSTOPOV, UREDITEV ZAČASNE GRADBIŠČNE DEPONIJE ZA LOČENO ZBIRANJE GRADBENIH ODPADKOV, PRIKLOP IN POSTAVITEV GRADBIŠČNE ELEKTROOMARICE, UREDITEV GRADBIŠČNE VODOVODNE INŠTALACIJE, NAJEM IN POSTAVITEV KEMIČNEGA STRANIŠČA ZA CELOTEN ČAS GRADNJE IPD (PO TEM PREDRAČUNU). V CENI JE ZAJETI TUDI ODSTRANITEV VSEH ELEMENTOV (OGRAJA, TABLE, KONTEJNERJI...) PO ZAKLJUČENIH GO DELIH PO TEM PREDRAČUNU. </t>
  </si>
  <si>
    <t>IZDELAVA GEODETSKEGA ELABORATA ZA VPIS ZEMLJIŠČA POD STAVBO IN VPIS STAVBE V KATASTER STAVB</t>
  </si>
  <si>
    <t>IZDELAVA GEODETSKEGA POSNETKA IZVEDENEGA STANJA IN VRIS V KATASTER SKLADNO Z ZGO IN NAVODILI UPRAVLJALCA.</t>
  </si>
</sst>
</file>

<file path=xl/styles.xml><?xml version="1.0" encoding="utf-8"?>
<styleSheet xmlns="http://schemas.openxmlformats.org/spreadsheetml/2006/main">
  <numFmts count="4">
    <numFmt numFmtId="44" formatCode="_-* #,##0.00\ &quot;€&quot;_-;\-* #,##0.00\ &quot;€&quot;_-;_-* &quot;-&quot;??\ &quot;€&quot;_-;_-@_-"/>
    <numFmt numFmtId="43" formatCode="_-* #,##0.00\ _€_-;\-* #,##0.00\ _€_-;_-* &quot;-&quot;??\ _€_-;_-@_-"/>
    <numFmt numFmtId="164" formatCode="_ * #,##0.00_)\ [$€-1]_ ;_ * \(#,##0.00\)\ [$€-1]_ ;_ * &quot;-&quot;??_)\ [$€-1]_ ;_ @_ "/>
    <numFmt numFmtId="165" formatCode="_-* #,##0.00\ [$€-1]_-;\-* #,##0.00\ [$€-1]_-;_-* &quot;-&quot;??\ [$€-1]_-;_-@_-"/>
  </numFmts>
  <fonts count="25">
    <font>
      <sz val="10"/>
      <name val="Arial"/>
      <charset val="238"/>
    </font>
    <font>
      <sz val="11"/>
      <color theme="1"/>
      <name val="Calibri"/>
      <family val="2"/>
      <charset val="238"/>
      <scheme val="minor"/>
    </font>
    <font>
      <sz val="8"/>
      <name val="Arial"/>
      <family val="2"/>
      <charset val="238"/>
    </font>
    <font>
      <b/>
      <sz val="10"/>
      <name val="Arial"/>
      <family val="2"/>
      <charset val="238"/>
    </font>
    <font>
      <sz val="10"/>
      <name val="Arial"/>
      <family val="2"/>
      <charset val="238"/>
    </font>
    <font>
      <sz val="10"/>
      <name val="Arial"/>
      <family val="2"/>
      <charset val="238"/>
    </font>
    <font>
      <sz val="10"/>
      <name val="Century Gothic CE"/>
      <charset val="238"/>
    </font>
    <font>
      <vertAlign val="superscript"/>
      <sz val="11"/>
      <name val="Arial"/>
      <family val="2"/>
      <charset val="238"/>
    </font>
    <font>
      <vertAlign val="superscript"/>
      <sz val="10"/>
      <name val="Arial"/>
      <family val="2"/>
      <charset val="238"/>
    </font>
    <font>
      <sz val="11"/>
      <name val="Calibri"/>
      <family val="2"/>
      <charset val="238"/>
      <scheme val="minor"/>
    </font>
    <font>
      <sz val="10"/>
      <name val="Arial"/>
      <family val="2"/>
    </font>
    <font>
      <sz val="10"/>
      <name val="Symbol"/>
      <family val="1"/>
      <charset val="2"/>
    </font>
    <font>
      <sz val="10"/>
      <name val="Arial"/>
      <family val="1"/>
      <charset val="2"/>
    </font>
    <font>
      <b/>
      <sz val="10"/>
      <name val="Arial"/>
      <family val="2"/>
    </font>
    <font>
      <sz val="10"/>
      <color indexed="8"/>
      <name val="Arial"/>
      <family val="2"/>
      <charset val="238"/>
    </font>
    <font>
      <b/>
      <sz val="10"/>
      <color indexed="8"/>
      <name val="Arial"/>
      <family val="2"/>
      <charset val="238"/>
    </font>
    <font>
      <sz val="9"/>
      <name val="Arial"/>
      <family val="2"/>
      <charset val="238"/>
    </font>
    <font>
      <b/>
      <sz val="9"/>
      <name val="Arial"/>
      <family val="2"/>
      <charset val="238"/>
    </font>
    <font>
      <sz val="10"/>
      <color theme="1"/>
      <name val="Arial"/>
      <family val="2"/>
      <charset val="238"/>
    </font>
    <font>
      <u/>
      <sz val="10"/>
      <name val="Arial"/>
      <family val="2"/>
      <charset val="238"/>
    </font>
    <font>
      <sz val="10"/>
      <name val="Arial CE"/>
      <family val="2"/>
      <charset val="238"/>
    </font>
    <font>
      <sz val="10"/>
      <name val="Arial CE"/>
      <charset val="238"/>
    </font>
    <font>
      <vertAlign val="subscript"/>
      <sz val="10"/>
      <name val="Arial CE"/>
      <charset val="238"/>
    </font>
    <font>
      <b/>
      <i/>
      <sz val="10"/>
      <name val="Arial CE"/>
      <charset val="238"/>
    </font>
    <font>
      <b/>
      <sz val="10"/>
      <color rgb="FF000000"/>
      <name val="Arial"/>
      <family val="2"/>
      <charset val="238"/>
    </font>
  </fonts>
  <fills count="2">
    <fill>
      <patternFill patternType="none"/>
    </fill>
    <fill>
      <patternFill patternType="gray125"/>
    </fill>
  </fills>
  <borders count="13">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
      <left/>
      <right/>
      <top style="double">
        <color indexed="64"/>
      </top>
      <bottom style="double">
        <color indexed="64"/>
      </bottom>
      <diagonal/>
    </border>
    <border>
      <left/>
      <right/>
      <top style="thin">
        <color indexed="64"/>
      </top>
      <bottom style="thin">
        <color indexed="64"/>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s>
  <cellStyleXfs count="15">
    <xf numFmtId="0" fontId="0" fillId="0" borderId="0"/>
    <xf numFmtId="44" fontId="5" fillId="0" borderId="0" applyFont="0" applyFill="0" applyBorder="0" applyAlignment="0" applyProtection="0"/>
    <xf numFmtId="0" fontId="1" fillId="0" borderId="0"/>
    <xf numFmtId="43" fontId="1" fillId="0" borderId="0" applyFont="0" applyFill="0" applyBorder="0" applyAlignment="0" applyProtection="0"/>
    <xf numFmtId="0" fontId="6" fillId="0" borderId="0"/>
    <xf numFmtId="0" fontId="4" fillId="0" borderId="0"/>
    <xf numFmtId="0" fontId="4" fillId="0" borderId="0"/>
    <xf numFmtId="0" fontId="6" fillId="0" borderId="0"/>
    <xf numFmtId="0" fontId="1" fillId="0" borderId="0"/>
    <xf numFmtId="0" fontId="1" fillId="0" borderId="0"/>
    <xf numFmtId="0" fontId="1" fillId="0" borderId="0"/>
    <xf numFmtId="0" fontId="4" fillId="0" borderId="0"/>
    <xf numFmtId="0" fontId="4" fillId="0" borderId="0"/>
    <xf numFmtId="0" fontId="10" fillId="0" borderId="0"/>
    <xf numFmtId="0" fontId="10" fillId="0" borderId="0"/>
  </cellStyleXfs>
  <cellXfs count="300">
    <xf numFmtId="0" fontId="0" fillId="0" borderId="0" xfId="0"/>
    <xf numFmtId="4" fontId="3" fillId="0" borderId="0" xfId="0" applyNumberFormat="1" applyFont="1"/>
    <xf numFmtId="49" fontId="4" fillId="0" borderId="0" xfId="0" applyNumberFormat="1" applyFont="1" applyAlignment="1">
      <alignment horizontal="right"/>
    </xf>
    <xf numFmtId="4" fontId="4" fillId="0" borderId="0" xfId="0" applyNumberFormat="1" applyFont="1"/>
    <xf numFmtId="0" fontId="4" fillId="0" borderId="0" xfId="0" applyFont="1"/>
    <xf numFmtId="49" fontId="3" fillId="0" borderId="0" xfId="0" applyNumberFormat="1" applyFont="1" applyAlignment="1">
      <alignment horizontal="right"/>
    </xf>
    <xf numFmtId="4" fontId="4" fillId="0" borderId="1" xfId="0" applyNumberFormat="1" applyFont="1" applyBorder="1"/>
    <xf numFmtId="0" fontId="3" fillId="0" borderId="2" xfId="2" applyFont="1" applyBorder="1" applyAlignment="1">
      <alignment horizontal="center" vertical="top"/>
    </xf>
    <xf numFmtId="1" fontId="3" fillId="0" borderId="3" xfId="2" applyNumberFormat="1" applyFont="1" applyBorder="1" applyAlignment="1">
      <alignment horizontal="left" vertical="top"/>
    </xf>
    <xf numFmtId="1" fontId="3" fillId="0" borderId="3" xfId="2" applyNumberFormat="1" applyFont="1" applyBorder="1" applyAlignment="1">
      <alignment horizontal="left" vertical="top" wrapText="1"/>
    </xf>
    <xf numFmtId="1" fontId="3" fillId="0" borderId="3" xfId="2" applyNumberFormat="1" applyFont="1" applyBorder="1" applyAlignment="1">
      <alignment horizontal="center" vertical="top" wrapText="1"/>
    </xf>
    <xf numFmtId="4" fontId="3" fillId="0" borderId="3" xfId="2" applyNumberFormat="1" applyFont="1" applyBorder="1" applyAlignment="1">
      <alignment horizontal="left" vertical="top" wrapText="1"/>
    </xf>
    <xf numFmtId="0" fontId="4" fillId="0" borderId="0" xfId="2" applyFont="1" applyBorder="1" applyAlignment="1">
      <alignment horizontal="center" vertical="top"/>
    </xf>
    <xf numFmtId="1" fontId="3" fillId="0" borderId="0" xfId="2" applyNumberFormat="1" applyFont="1" applyAlignment="1"/>
    <xf numFmtId="2" fontId="4" fillId="0" borderId="0" xfId="3" applyNumberFormat="1" applyFont="1" applyBorder="1" applyAlignment="1">
      <alignment horizontal="center"/>
    </xf>
    <xf numFmtId="0" fontId="4" fillId="0" borderId="0" xfId="2" applyFont="1" applyBorder="1" applyAlignment="1">
      <alignment horizontal="center"/>
    </xf>
    <xf numFmtId="4" fontId="4" fillId="0" borderId="0" xfId="3" applyNumberFormat="1" applyFont="1" applyBorder="1" applyAlignment="1"/>
    <xf numFmtId="0" fontId="4" fillId="0" borderId="1" xfId="2" applyFont="1" applyBorder="1" applyAlignment="1">
      <alignment horizontal="center" vertical="top"/>
    </xf>
    <xf numFmtId="0" fontId="3" fillId="0" borderId="1" xfId="2" applyFont="1" applyBorder="1" applyAlignment="1"/>
    <xf numFmtId="2" fontId="4" fillId="0" borderId="1" xfId="3" applyNumberFormat="1" applyFont="1" applyBorder="1" applyAlignment="1">
      <alignment horizontal="center"/>
    </xf>
    <xf numFmtId="0" fontId="4" fillId="0" borderId="1" xfId="2" applyFont="1" applyBorder="1" applyAlignment="1">
      <alignment horizontal="center"/>
    </xf>
    <xf numFmtId="4" fontId="4" fillId="0" borderId="1" xfId="3" applyNumberFormat="1" applyFont="1" applyBorder="1" applyAlignment="1">
      <alignment horizontal="center"/>
    </xf>
    <xf numFmtId="4" fontId="4" fillId="0" borderId="1" xfId="3" applyNumberFormat="1" applyFont="1" applyBorder="1" applyAlignment="1"/>
    <xf numFmtId="0" fontId="3" fillId="0" borderId="0" xfId="2" applyFont="1" applyBorder="1" applyAlignment="1">
      <alignment horizontal="center" vertical="top"/>
    </xf>
    <xf numFmtId="0" fontId="3" fillId="0" borderId="0" xfId="2" applyFont="1" applyBorder="1" applyAlignment="1">
      <alignment vertical="distributed" wrapText="1"/>
    </xf>
    <xf numFmtId="0" fontId="3" fillId="0" borderId="0" xfId="2" applyFont="1" applyBorder="1" applyAlignment="1"/>
    <xf numFmtId="4" fontId="3" fillId="0" borderId="0" xfId="3" applyNumberFormat="1" applyFont="1" applyBorder="1" applyAlignment="1">
      <alignment horizontal="right"/>
    </xf>
    <xf numFmtId="4" fontId="3" fillId="0" borderId="0" xfId="3" applyNumberFormat="1" applyFont="1" applyBorder="1" applyAlignment="1">
      <alignment horizontal="center"/>
    </xf>
    <xf numFmtId="0" fontId="3" fillId="0" borderId="5" xfId="2" applyFont="1" applyBorder="1" applyAlignment="1">
      <alignment horizontal="center" vertical="top"/>
    </xf>
    <xf numFmtId="0" fontId="3" fillId="0" borderId="5" xfId="2" applyFont="1" applyBorder="1" applyAlignment="1">
      <alignment vertical="distributed" wrapText="1"/>
    </xf>
    <xf numFmtId="0" fontId="3" fillId="0" borderId="5" xfId="2" applyFont="1" applyBorder="1" applyAlignment="1"/>
    <xf numFmtId="4" fontId="3" fillId="0" borderId="5" xfId="3" applyNumberFormat="1" applyFont="1" applyBorder="1" applyAlignment="1">
      <alignment horizontal="right"/>
    </xf>
    <xf numFmtId="4" fontId="3" fillId="0" borderId="5" xfId="3" applyNumberFormat="1" applyFont="1" applyBorder="1" applyAlignment="1">
      <alignment horizontal="center"/>
    </xf>
    <xf numFmtId="49" fontId="3" fillId="0" borderId="0" xfId="2" applyNumberFormat="1" applyFont="1" applyBorder="1" applyAlignment="1">
      <alignment horizontal="right" vertical="top"/>
    </xf>
    <xf numFmtId="49" fontId="3" fillId="0" borderId="0" xfId="2" applyNumberFormat="1" applyFont="1" applyBorder="1" applyAlignment="1">
      <alignment horizontal="left" vertical="top"/>
    </xf>
    <xf numFmtId="4" fontId="3" fillId="0" borderId="0" xfId="2" applyNumberFormat="1" applyFont="1" applyBorder="1" applyAlignment="1">
      <alignment horizontal="right"/>
    </xf>
    <xf numFmtId="4" fontId="3" fillId="0" borderId="0" xfId="2" applyNumberFormat="1" applyFont="1" applyBorder="1" applyAlignment="1">
      <alignment horizontal="center"/>
    </xf>
    <xf numFmtId="0" fontId="3" fillId="0" borderId="0" xfId="2" applyFont="1" applyBorder="1" applyAlignment="1">
      <alignment horizontal="center"/>
    </xf>
    <xf numFmtId="49" fontId="4" fillId="0" borderId="0" xfId="4" applyNumberFormat="1" applyFont="1" applyAlignment="1">
      <alignment horizontal="center" vertical="top"/>
    </xf>
    <xf numFmtId="0" fontId="4" fillId="0" borderId="0" xfId="4" applyFont="1" applyAlignment="1">
      <alignment vertical="top" wrapText="1"/>
    </xf>
    <xf numFmtId="2" fontId="4" fillId="0" borderId="0" xfId="4" applyNumberFormat="1" applyFont="1" applyAlignment="1">
      <alignment horizontal="center"/>
    </xf>
    <xf numFmtId="0" fontId="4" fillId="0" borderId="0" xfId="4" applyFont="1" applyAlignment="1">
      <alignment horizontal="center"/>
    </xf>
    <xf numFmtId="4" fontId="4" fillId="0" borderId="0" xfId="4" applyNumberFormat="1" applyFont="1" applyAlignment="1">
      <alignment horizontal="right"/>
    </xf>
    <xf numFmtId="4" fontId="3" fillId="0" borderId="0" xfId="4" applyNumberFormat="1" applyFont="1" applyFill="1" applyBorder="1" applyAlignment="1">
      <alignment horizontal="center"/>
    </xf>
    <xf numFmtId="2" fontId="3" fillId="0" borderId="0" xfId="4" applyNumberFormat="1" applyFont="1" applyFill="1" applyBorder="1" applyAlignment="1">
      <alignment horizontal="center"/>
    </xf>
    <xf numFmtId="0" fontId="3" fillId="0" borderId="0" xfId="4" applyFont="1" applyFill="1" applyBorder="1" applyAlignment="1">
      <alignment horizontal="center"/>
    </xf>
    <xf numFmtId="0" fontId="3" fillId="0" borderId="0" xfId="2" applyFont="1" applyBorder="1" applyAlignment="1">
      <alignment horizontal="left" vertical="top"/>
    </xf>
    <xf numFmtId="0" fontId="15" fillId="0" borderId="0" xfId="0" applyFont="1" applyAlignment="1">
      <alignment horizontal="right"/>
    </xf>
    <xf numFmtId="4" fontId="4" fillId="0" borderId="0" xfId="0" applyNumberFormat="1" applyFont="1" applyBorder="1"/>
    <xf numFmtId="0" fontId="14" fillId="0" borderId="0" xfId="0" applyFont="1" applyAlignment="1">
      <alignment vertical="top" wrapText="1"/>
    </xf>
    <xf numFmtId="0" fontId="15" fillId="0" borderId="0" xfId="0" applyFont="1" applyAlignment="1">
      <alignment vertical="top" wrapText="1"/>
    </xf>
    <xf numFmtId="0" fontId="14" fillId="0" borderId="0" xfId="0" applyFont="1" applyBorder="1" applyAlignment="1">
      <alignment horizontal="right" vertical="top" wrapText="1"/>
    </xf>
    <xf numFmtId="0" fontId="14" fillId="0" borderId="0" xfId="0" applyFont="1" applyBorder="1" applyAlignment="1">
      <alignment vertical="top" wrapText="1"/>
    </xf>
    <xf numFmtId="49" fontId="4" fillId="0" borderId="0" xfId="0" applyNumberFormat="1" applyFont="1" applyBorder="1" applyAlignment="1">
      <alignment horizontal="right"/>
    </xf>
    <xf numFmtId="0" fontId="14" fillId="0" borderId="1" xfId="0" applyFont="1" applyBorder="1" applyAlignment="1">
      <alignment vertical="top" wrapText="1"/>
    </xf>
    <xf numFmtId="49" fontId="4" fillId="0" borderId="1" xfId="0" applyNumberFormat="1" applyFont="1" applyBorder="1" applyAlignment="1">
      <alignment horizontal="right"/>
    </xf>
    <xf numFmtId="0" fontId="15" fillId="0" borderId="0" xfId="0" applyFont="1" applyBorder="1" applyAlignment="1">
      <alignment horizontal="right" vertical="top" wrapText="1"/>
    </xf>
    <xf numFmtId="0" fontId="15" fillId="0" borderId="0" xfId="0" applyFont="1" applyBorder="1" applyAlignment="1">
      <alignment vertical="top" wrapText="1"/>
    </xf>
    <xf numFmtId="0" fontId="4" fillId="0" borderId="0" xfId="0" applyFont="1" applyAlignment="1">
      <alignment horizontal="right"/>
    </xf>
    <xf numFmtId="4" fontId="4" fillId="0" borderId="0" xfId="0" applyNumberFormat="1" applyFont="1" applyBorder="1" applyAlignment="1">
      <alignment horizontal="right"/>
    </xf>
    <xf numFmtId="0" fontId="4" fillId="0" borderId="0" xfId="0" applyFont="1" applyBorder="1" applyAlignment="1">
      <alignment horizontal="right"/>
    </xf>
    <xf numFmtId="0" fontId="3" fillId="0" borderId="0" xfId="0" applyFont="1"/>
    <xf numFmtId="0" fontId="15" fillId="0" borderId="8" xfId="0" applyFont="1" applyBorder="1" applyAlignment="1">
      <alignment horizontal="right" vertical="top" wrapText="1"/>
    </xf>
    <xf numFmtId="0" fontId="15" fillId="0" borderId="8" xfId="0" applyNumberFormat="1" applyFont="1" applyBorder="1" applyAlignment="1">
      <alignment vertical="top" wrapText="1"/>
    </xf>
    <xf numFmtId="49" fontId="3" fillId="0" borderId="8" xfId="0" applyNumberFormat="1" applyFont="1" applyBorder="1" applyAlignment="1">
      <alignment horizontal="right"/>
    </xf>
    <xf numFmtId="4" fontId="3" fillId="0" borderId="8" xfId="0" applyNumberFormat="1" applyFont="1" applyBorder="1"/>
    <xf numFmtId="0" fontId="14" fillId="0" borderId="8" xfId="0" applyFont="1" applyBorder="1" applyAlignment="1">
      <alignment horizontal="right" vertical="top" wrapText="1"/>
    </xf>
    <xf numFmtId="0" fontId="14" fillId="0" borderId="8" xfId="0" applyNumberFormat="1" applyFont="1" applyBorder="1" applyAlignment="1">
      <alignment vertical="top" wrapText="1"/>
    </xf>
    <xf numFmtId="49" fontId="4" fillId="0" borderId="8" xfId="0" applyNumberFormat="1" applyFont="1" applyBorder="1" applyAlignment="1">
      <alignment horizontal="right"/>
    </xf>
    <xf numFmtId="4" fontId="4" fillId="0" borderId="8" xfId="0" applyNumberFormat="1" applyFont="1" applyBorder="1"/>
    <xf numFmtId="0" fontId="14" fillId="0" borderId="8" xfId="0" applyFont="1" applyBorder="1" applyAlignment="1">
      <alignment vertical="top" wrapText="1"/>
    </xf>
    <xf numFmtId="0" fontId="15" fillId="0" borderId="8" xfId="0" applyFont="1" applyBorder="1" applyAlignment="1">
      <alignment vertical="top" wrapText="1"/>
    </xf>
    <xf numFmtId="0" fontId="4" fillId="0" borderId="8" xfId="0" applyFont="1" applyBorder="1" applyAlignment="1">
      <alignment wrapText="1"/>
    </xf>
    <xf numFmtId="4" fontId="3" fillId="0" borderId="9" xfId="0" applyNumberFormat="1" applyFont="1" applyBorder="1" applyAlignment="1">
      <alignment horizontal="right"/>
    </xf>
    <xf numFmtId="0" fontId="15" fillId="0" borderId="9" xfId="0" applyFont="1" applyBorder="1" applyAlignment="1">
      <alignment vertical="top" wrapText="1"/>
    </xf>
    <xf numFmtId="49" fontId="3" fillId="0" borderId="9" xfId="0" applyNumberFormat="1" applyFont="1" applyBorder="1" applyAlignment="1">
      <alignment horizontal="right"/>
    </xf>
    <xf numFmtId="0" fontId="15" fillId="0" borderId="10" xfId="0" applyFont="1" applyBorder="1" applyAlignment="1">
      <alignment horizontal="right" vertical="top" wrapText="1"/>
    </xf>
    <xf numFmtId="0" fontId="15" fillId="0" borderId="10" xfId="0" applyFont="1" applyBorder="1" applyAlignment="1">
      <alignment vertical="top" wrapText="1"/>
    </xf>
    <xf numFmtId="49" fontId="4" fillId="0" borderId="10" xfId="0" applyNumberFormat="1" applyFont="1" applyBorder="1" applyAlignment="1">
      <alignment horizontal="right"/>
    </xf>
    <xf numFmtId="4" fontId="4" fillId="0" borderId="10" xfId="0" applyNumberFormat="1" applyFont="1" applyBorder="1"/>
    <xf numFmtId="4" fontId="4" fillId="0" borderId="1" xfId="0" applyNumberFormat="1" applyFont="1" applyBorder="1" applyAlignment="1">
      <alignment horizontal="right"/>
    </xf>
    <xf numFmtId="4" fontId="4" fillId="0" borderId="1" xfId="0" applyNumberFormat="1" applyFont="1" applyBorder="1" applyAlignment="1">
      <alignment wrapText="1"/>
    </xf>
    <xf numFmtId="4" fontId="3" fillId="0" borderId="11" xfId="0" applyNumberFormat="1" applyFont="1" applyBorder="1" applyAlignment="1">
      <alignment horizontal="right"/>
    </xf>
    <xf numFmtId="0" fontId="15" fillId="0" borderId="11" xfId="0" applyFont="1" applyBorder="1" applyAlignment="1">
      <alignment vertical="top" wrapText="1"/>
    </xf>
    <xf numFmtId="49" fontId="3" fillId="0" borderId="11" xfId="0" applyNumberFormat="1" applyFont="1" applyBorder="1" applyAlignment="1">
      <alignment horizontal="right"/>
    </xf>
    <xf numFmtId="0" fontId="15" fillId="0" borderId="1" xfId="0" applyFont="1" applyBorder="1" applyAlignment="1">
      <alignment horizontal="right" vertical="top" wrapText="1"/>
    </xf>
    <xf numFmtId="0" fontId="15" fillId="0" borderId="1" xfId="0" applyFont="1" applyBorder="1" applyAlignment="1">
      <alignment vertical="top" wrapText="1"/>
    </xf>
    <xf numFmtId="4" fontId="3" fillId="0" borderId="9" xfId="0" applyNumberFormat="1" applyFont="1" applyBorder="1" applyAlignment="1">
      <alignment wrapText="1"/>
    </xf>
    <xf numFmtId="4" fontId="3" fillId="0" borderId="11" xfId="0" applyNumberFormat="1" applyFont="1" applyBorder="1" applyAlignment="1">
      <alignment wrapText="1"/>
    </xf>
    <xf numFmtId="49" fontId="3" fillId="0" borderId="9" xfId="0" applyNumberFormat="1" applyFont="1" applyBorder="1" applyAlignment="1">
      <alignment horizontal="left" wrapText="1"/>
    </xf>
    <xf numFmtId="49" fontId="4" fillId="0" borderId="1" xfId="0" applyNumberFormat="1" applyFont="1" applyBorder="1" applyAlignment="1">
      <alignment horizontal="right" wrapText="1"/>
    </xf>
    <xf numFmtId="49" fontId="3" fillId="0" borderId="11" xfId="0" applyNumberFormat="1" applyFont="1" applyBorder="1" applyAlignment="1">
      <alignment horizontal="left" wrapText="1"/>
    </xf>
    <xf numFmtId="0" fontId="4" fillId="0" borderId="1" xfId="0" applyFont="1" applyBorder="1" applyAlignment="1">
      <alignment horizontal="right"/>
    </xf>
    <xf numFmtId="0" fontId="4" fillId="0" borderId="1" xfId="0" applyFont="1" applyBorder="1" applyAlignment="1">
      <alignment wrapText="1"/>
    </xf>
    <xf numFmtId="0" fontId="15" fillId="0" borderId="9" xfId="0" applyFont="1" applyBorder="1" applyAlignment="1">
      <alignment horizontal="right" vertical="top" wrapText="1"/>
    </xf>
    <xf numFmtId="0" fontId="15" fillId="0" borderId="11" xfId="0" applyFont="1" applyBorder="1" applyAlignment="1">
      <alignment horizontal="right" vertical="top" wrapText="1"/>
    </xf>
    <xf numFmtId="0" fontId="14" fillId="0" borderId="1" xfId="0" applyFont="1" applyBorder="1" applyAlignment="1">
      <alignment horizontal="right" vertical="top" wrapText="1"/>
    </xf>
    <xf numFmtId="0" fontId="3" fillId="0" borderId="8" xfId="0" applyFont="1" applyBorder="1" applyAlignment="1">
      <alignment horizontal="right"/>
    </xf>
    <xf numFmtId="49" fontId="3" fillId="0" borderId="8" xfId="4" applyNumberFormat="1" applyFont="1" applyFill="1" applyBorder="1" applyAlignment="1">
      <alignment horizontal="center" vertical="top"/>
    </xf>
    <xf numFmtId="16" fontId="3" fillId="0" borderId="8" xfId="4" applyNumberFormat="1" applyFont="1" applyFill="1" applyBorder="1" applyAlignment="1">
      <alignment vertical="top" wrapText="1"/>
    </xf>
    <xf numFmtId="2" fontId="3" fillId="0" borderId="8" xfId="4" applyNumberFormat="1" applyFont="1" applyFill="1" applyBorder="1" applyAlignment="1">
      <alignment horizontal="center"/>
    </xf>
    <xf numFmtId="0" fontId="3" fillId="0" borderId="8" xfId="4" applyFont="1" applyFill="1" applyBorder="1" applyAlignment="1">
      <alignment horizontal="center"/>
    </xf>
    <xf numFmtId="4" fontId="3" fillId="0" borderId="8" xfId="4" applyNumberFormat="1" applyFont="1" applyFill="1" applyBorder="1" applyAlignment="1">
      <alignment horizontal="right"/>
    </xf>
    <xf numFmtId="49" fontId="4" fillId="0" borderId="8" xfId="4" applyNumberFormat="1" applyFont="1" applyFill="1" applyBorder="1" applyAlignment="1">
      <alignment horizontal="center" vertical="top"/>
    </xf>
    <xf numFmtId="0" fontId="4" fillId="0" borderId="8" xfId="4" applyFont="1" applyFill="1" applyBorder="1" applyAlignment="1">
      <alignment vertical="top" wrapText="1"/>
    </xf>
    <xf numFmtId="4" fontId="4" fillId="0" borderId="8" xfId="4" applyNumberFormat="1" applyFont="1" applyFill="1" applyBorder="1" applyAlignment="1">
      <alignment horizontal="right"/>
    </xf>
    <xf numFmtId="4" fontId="4" fillId="0" borderId="8" xfId="4" applyNumberFormat="1" applyFont="1" applyBorder="1" applyAlignment="1">
      <alignment horizontal="right"/>
    </xf>
    <xf numFmtId="0" fontId="4" fillId="0" borderId="8" xfId="4" applyFont="1" applyBorder="1" applyAlignment="1">
      <alignment vertical="top" wrapText="1"/>
    </xf>
    <xf numFmtId="2" fontId="4" fillId="0" borderId="8" xfId="4" applyNumberFormat="1" applyFont="1" applyFill="1" applyBorder="1" applyAlignment="1">
      <alignment horizontal="right"/>
    </xf>
    <xf numFmtId="0" fontId="4" fillId="0" borderId="8" xfId="4" quotePrefix="1" applyFont="1" applyFill="1" applyBorder="1" applyAlignment="1">
      <alignment vertical="top" wrapText="1"/>
    </xf>
    <xf numFmtId="2" fontId="4" fillId="0" borderId="8" xfId="4" applyNumberFormat="1" applyFont="1" applyBorder="1" applyAlignment="1">
      <alignment horizontal="right"/>
    </xf>
    <xf numFmtId="0" fontId="4" fillId="0" borderId="8" xfId="2" applyFont="1" applyBorder="1" applyAlignment="1">
      <alignment horizontal="justify" vertical="top" wrapText="1"/>
    </xf>
    <xf numFmtId="4" fontId="4" fillId="0" borderId="8" xfId="2" applyNumberFormat="1" applyFont="1" applyFill="1" applyBorder="1" applyAlignment="1">
      <alignment horizontal="right"/>
    </xf>
    <xf numFmtId="4" fontId="3" fillId="0" borderId="8" xfId="4" applyNumberFormat="1" applyFont="1" applyFill="1" applyBorder="1" applyAlignment="1">
      <alignment horizontal="right" wrapText="1"/>
    </xf>
    <xf numFmtId="49" fontId="4" fillId="0" borderId="8" xfId="5" applyNumberFormat="1" applyFont="1" applyBorder="1" applyAlignment="1">
      <alignment horizontal="center" vertical="top"/>
    </xf>
    <xf numFmtId="0" fontId="4" fillId="0" borderId="8" xfId="4" applyFont="1" applyFill="1" applyBorder="1" applyAlignment="1">
      <alignment vertical="top"/>
    </xf>
    <xf numFmtId="2" fontId="4" fillId="0" borderId="8" xfId="2" applyNumberFormat="1" applyFont="1" applyFill="1" applyBorder="1" applyAlignment="1">
      <alignment horizontal="right"/>
    </xf>
    <xf numFmtId="49" fontId="4" fillId="0" borderId="8" xfId="5" applyNumberFormat="1" applyFont="1" applyFill="1" applyBorder="1" applyAlignment="1">
      <alignment horizontal="center" vertical="top"/>
    </xf>
    <xf numFmtId="0" fontId="9" fillId="0" borderId="8" xfId="2" applyFont="1" applyBorder="1"/>
    <xf numFmtId="2" fontId="4" fillId="0" borderId="8" xfId="5" applyNumberFormat="1" applyFont="1" applyFill="1" applyBorder="1" applyAlignment="1">
      <alignment horizontal="right"/>
    </xf>
    <xf numFmtId="49" fontId="10" fillId="0" borderId="8" xfId="2" applyNumberFormat="1" applyFont="1" applyFill="1" applyBorder="1" applyAlignment="1">
      <alignment horizontal="center" vertical="top"/>
    </xf>
    <xf numFmtId="0" fontId="4" fillId="0" borderId="8" xfId="4" applyFont="1" applyFill="1" applyBorder="1" applyAlignment="1">
      <alignment horizontal="left" vertical="top" wrapText="1"/>
    </xf>
    <xf numFmtId="0" fontId="4" fillId="0" borderId="8" xfId="2" applyFont="1" applyBorder="1" applyAlignment="1">
      <alignment horizontal="left" vertical="top" wrapText="1"/>
    </xf>
    <xf numFmtId="0" fontId="9" fillId="0" borderId="8" xfId="2" applyFont="1" applyBorder="1" applyAlignment="1">
      <alignment horizontal="justify" vertical="top" wrapText="1"/>
    </xf>
    <xf numFmtId="4" fontId="4" fillId="0" borderId="8" xfId="2" applyNumberFormat="1" applyFont="1" applyBorder="1" applyAlignment="1">
      <alignment horizontal="right"/>
    </xf>
    <xf numFmtId="0" fontId="4" fillId="0" borderId="8" xfId="0" applyFont="1" applyBorder="1" applyAlignment="1" applyProtection="1">
      <alignment vertical="top" wrapText="1"/>
    </xf>
    <xf numFmtId="49" fontId="4" fillId="0" borderId="8" xfId="2" applyNumberFormat="1" applyFont="1" applyFill="1" applyBorder="1" applyAlignment="1">
      <alignment horizontal="center" vertical="top"/>
    </xf>
    <xf numFmtId="49" fontId="4" fillId="0" borderId="8" xfId="2" applyNumberFormat="1" applyFont="1" applyFill="1" applyBorder="1" applyAlignment="1">
      <alignment horizontal="center" vertical="center"/>
    </xf>
    <xf numFmtId="0" fontId="4" fillId="0" borderId="8" xfId="4" applyFont="1" applyFill="1" applyBorder="1" applyAlignment="1">
      <alignment horizontal="left" vertical="center" wrapText="1"/>
    </xf>
    <xf numFmtId="49" fontId="4" fillId="0" borderId="8" xfId="4" quotePrefix="1" applyNumberFormat="1" applyFont="1" applyFill="1" applyBorder="1" applyAlignment="1">
      <alignment horizontal="center" vertical="top"/>
    </xf>
    <xf numFmtId="0" fontId="4" fillId="0" borderId="8" xfId="2" applyFont="1" applyFill="1" applyBorder="1" applyAlignment="1">
      <alignment horizontal="left" vertical="top" wrapText="1"/>
    </xf>
    <xf numFmtId="4" fontId="3" fillId="0" borderId="8" xfId="4" applyNumberFormat="1" applyFont="1" applyFill="1" applyBorder="1" applyAlignment="1">
      <alignment vertical="top" wrapText="1"/>
    </xf>
    <xf numFmtId="0" fontId="4" fillId="0" borderId="8" xfId="0" applyFont="1" applyFill="1" applyBorder="1" applyAlignment="1">
      <alignment horizontal="left" vertical="top" wrapText="1"/>
    </xf>
    <xf numFmtId="0" fontId="4" fillId="0" borderId="8" xfId="2" applyFont="1" applyFill="1" applyBorder="1" applyAlignment="1">
      <alignment horizontal="justify" vertical="top" wrapText="1"/>
    </xf>
    <xf numFmtId="39" fontId="4" fillId="0" borderId="8" xfId="2" applyNumberFormat="1" applyFont="1" applyBorder="1" applyAlignment="1">
      <alignment horizontal="left" wrapText="1"/>
    </xf>
    <xf numFmtId="1" fontId="4" fillId="0" borderId="8" xfId="2" applyNumberFormat="1" applyFont="1" applyBorder="1" applyAlignment="1">
      <alignment horizontal="left" vertical="center"/>
    </xf>
    <xf numFmtId="0" fontId="12" fillId="0" borderId="8" xfId="2" applyFont="1" applyFill="1" applyBorder="1" applyAlignment="1">
      <alignment horizontal="justify" vertical="top" wrapText="1"/>
    </xf>
    <xf numFmtId="1" fontId="4" fillId="0" borderId="8" xfId="2" applyNumberFormat="1" applyFont="1" applyFill="1" applyBorder="1" applyAlignment="1">
      <alignment horizontal="left" vertical="center"/>
    </xf>
    <xf numFmtId="0" fontId="9" fillId="0" borderId="8" xfId="2" applyFont="1" applyBorder="1" applyAlignment="1">
      <alignment horizontal="right"/>
    </xf>
    <xf numFmtId="0" fontId="4" fillId="0" borderId="8" xfId="0" applyFont="1" applyFill="1" applyBorder="1" applyAlignment="1">
      <alignment vertical="top" wrapText="1"/>
    </xf>
    <xf numFmtId="39" fontId="4" fillId="0" borderId="8" xfId="2" applyNumberFormat="1" applyFont="1" applyFill="1" applyBorder="1" applyAlignment="1">
      <alignment horizontal="left" wrapText="1"/>
    </xf>
    <xf numFmtId="49" fontId="4" fillId="0" borderId="8" xfId="2" applyNumberFormat="1" applyFont="1" applyBorder="1" applyAlignment="1">
      <alignment horizontal="justify" vertical="top" wrapText="1"/>
    </xf>
    <xf numFmtId="0" fontId="4" fillId="0" borderId="8" xfId="2" quotePrefix="1" applyFont="1" applyBorder="1" applyAlignment="1">
      <alignment horizontal="justify" vertical="top" wrapText="1"/>
    </xf>
    <xf numFmtId="0" fontId="12" fillId="0" borderId="8" xfId="4" applyFont="1" applyFill="1" applyBorder="1" applyAlignment="1">
      <alignment vertical="top" wrapText="1"/>
    </xf>
    <xf numFmtId="0" fontId="4" fillId="0" borderId="8" xfId="4" applyFont="1" applyBorder="1" applyAlignment="1">
      <alignment horizontal="right"/>
    </xf>
    <xf numFmtId="0" fontId="0" fillId="0" borderId="0" xfId="0" applyFont="1"/>
    <xf numFmtId="49" fontId="3" fillId="0" borderId="9" xfId="4" applyNumberFormat="1" applyFont="1" applyFill="1" applyBorder="1" applyAlignment="1">
      <alignment horizontal="center" vertical="top"/>
    </xf>
    <xf numFmtId="4" fontId="3" fillId="0" borderId="9" xfId="4" applyNumberFormat="1" applyFont="1" applyFill="1" applyBorder="1" applyAlignment="1">
      <alignment vertical="top" wrapText="1"/>
    </xf>
    <xf numFmtId="49" fontId="3" fillId="0" borderId="10" xfId="4" applyNumberFormat="1" applyFont="1" applyFill="1" applyBorder="1" applyAlignment="1">
      <alignment horizontal="center" vertical="top"/>
    </xf>
    <xf numFmtId="0" fontId="3" fillId="0" borderId="10" xfId="4" applyFont="1" applyFill="1" applyBorder="1" applyAlignment="1">
      <alignment vertical="top" wrapText="1"/>
    </xf>
    <xf numFmtId="49" fontId="4" fillId="0" borderId="1" xfId="4" applyNumberFormat="1" applyFont="1" applyFill="1" applyBorder="1" applyAlignment="1">
      <alignment horizontal="center" vertical="top"/>
    </xf>
    <xf numFmtId="0" fontId="3" fillId="0" borderId="1" xfId="4" applyFont="1" applyFill="1" applyBorder="1" applyAlignment="1">
      <alignment vertical="top" wrapText="1"/>
    </xf>
    <xf numFmtId="49" fontId="3" fillId="0" borderId="11" xfId="4" applyNumberFormat="1" applyFont="1" applyFill="1" applyBorder="1" applyAlignment="1">
      <alignment horizontal="center" vertical="top"/>
    </xf>
    <xf numFmtId="4" fontId="3" fillId="0" borderId="11" xfId="4" applyNumberFormat="1" applyFont="1" applyFill="1" applyBorder="1" applyAlignment="1">
      <alignment vertical="top" wrapText="1"/>
    </xf>
    <xf numFmtId="0" fontId="16" fillId="0" borderId="8" xfId="2" applyFont="1" applyFill="1" applyBorder="1" applyAlignment="1">
      <alignment horizontal="justify" vertical="top" wrapText="1"/>
    </xf>
    <xf numFmtId="0" fontId="14" fillId="0" borderId="8" xfId="0" applyFont="1" applyBorder="1" applyAlignment="1">
      <alignment horizontal="center"/>
    </xf>
    <xf numFmtId="0" fontId="15" fillId="0" borderId="8" xfId="0" applyFont="1" applyBorder="1" applyAlignment="1">
      <alignment horizontal="right"/>
    </xf>
    <xf numFmtId="165" fontId="15" fillId="0" borderId="8" xfId="0" applyNumberFormat="1" applyFont="1" applyBorder="1" applyAlignment="1">
      <alignment horizontal="right"/>
    </xf>
    <xf numFmtId="164" fontId="15" fillId="0" borderId="8" xfId="0" applyNumberFormat="1" applyFont="1" applyBorder="1" applyAlignment="1">
      <alignment horizontal="right"/>
    </xf>
    <xf numFmtId="1" fontId="3" fillId="0" borderId="0" xfId="2" applyNumberFormat="1" applyFont="1" applyBorder="1" applyAlignment="1">
      <alignment horizontal="left" vertical="top"/>
    </xf>
    <xf numFmtId="1" fontId="3" fillId="0" borderId="0" xfId="2" applyNumberFormat="1" applyFont="1" applyBorder="1" applyAlignment="1">
      <alignment horizontal="left" vertical="top" wrapText="1"/>
    </xf>
    <xf numFmtId="1" fontId="3" fillId="0" borderId="0" xfId="2" applyNumberFormat="1" applyFont="1" applyBorder="1" applyAlignment="1">
      <alignment horizontal="center" vertical="top" wrapText="1"/>
    </xf>
    <xf numFmtId="4" fontId="3" fillId="0" borderId="0" xfId="2" applyNumberFormat="1" applyFont="1" applyBorder="1" applyAlignment="1">
      <alignment horizontal="left" vertical="top" wrapText="1"/>
    </xf>
    <xf numFmtId="0" fontId="18" fillId="0" borderId="8" xfId="10" applyFont="1" applyBorder="1" applyAlignment="1">
      <alignment horizontal="center" vertical="top"/>
    </xf>
    <xf numFmtId="0" fontId="18" fillId="0" borderId="8" xfId="10" applyFont="1" applyBorder="1" applyAlignment="1">
      <alignment vertical="top" wrapText="1"/>
    </xf>
    <xf numFmtId="0" fontId="18" fillId="0" borderId="8" xfId="10" applyFont="1" applyBorder="1" applyAlignment="1">
      <alignment horizontal="right"/>
    </xf>
    <xf numFmtId="0" fontId="18" fillId="0" borderId="8" xfId="0" applyFont="1" applyBorder="1" applyAlignment="1">
      <alignment horizontal="center" vertical="top"/>
    </xf>
    <xf numFmtId="0" fontId="18" fillId="0" borderId="8" xfId="0" applyFont="1" applyBorder="1" applyAlignment="1">
      <alignment horizontal="center"/>
    </xf>
    <xf numFmtId="0" fontId="18" fillId="0" borderId="8" xfId="0" applyFont="1" applyBorder="1"/>
    <xf numFmtId="0" fontId="18" fillId="0" borderId="8" xfId="0" applyFont="1" applyBorder="1" applyAlignment="1">
      <alignment horizontal="right"/>
    </xf>
    <xf numFmtId="0" fontId="14" fillId="0" borderId="8" xfId="13" applyFont="1" applyFill="1" applyBorder="1" applyAlignment="1">
      <alignment horizontal="center" vertical="top" wrapText="1"/>
    </xf>
    <xf numFmtId="0" fontId="14" fillId="0" borderId="8" xfId="13" quotePrefix="1" applyFont="1" applyFill="1" applyBorder="1" applyAlignment="1">
      <alignment vertical="top" wrapText="1"/>
    </xf>
    <xf numFmtId="0" fontId="14" fillId="0" borderId="8" xfId="0" applyFont="1" applyBorder="1" applyAlignment="1">
      <alignment horizontal="center" vertical="top"/>
    </xf>
    <xf numFmtId="0" fontId="14" fillId="0" borderId="8" xfId="0" applyFont="1" applyBorder="1" applyAlignment="1">
      <alignment horizontal="left" vertical="top" wrapText="1"/>
    </xf>
    <xf numFmtId="0" fontId="14" fillId="0" borderId="8" xfId="0" applyFont="1" applyBorder="1" applyAlignment="1">
      <alignment horizontal="right" vertical="top"/>
    </xf>
    <xf numFmtId="0" fontId="14" fillId="0" borderId="8" xfId="14" applyFont="1" applyFill="1" applyBorder="1" applyAlignment="1">
      <alignment vertical="top" wrapText="1"/>
    </xf>
    <xf numFmtId="0" fontId="14" fillId="0" borderId="8" xfId="0" applyFont="1" applyBorder="1"/>
    <xf numFmtId="0" fontId="14" fillId="0" borderId="8" xfId="0" applyFont="1" applyBorder="1" applyAlignment="1">
      <alignment horizontal="right"/>
    </xf>
    <xf numFmtId="0" fontId="4" fillId="0" borderId="8" xfId="0" applyFont="1" applyBorder="1" applyAlignment="1">
      <alignment horizontal="left" vertical="top" wrapText="1"/>
    </xf>
    <xf numFmtId="0" fontId="14" fillId="0" borderId="8" xfId="0" applyFont="1" applyBorder="1" applyAlignment="1">
      <alignment horizontal="left"/>
    </xf>
    <xf numFmtId="0" fontId="18" fillId="0" borderId="8" xfId="0" applyFont="1" applyBorder="1" applyAlignment="1">
      <alignment vertical="top" wrapText="1"/>
    </xf>
    <xf numFmtId="0" fontId="14" fillId="0" borderId="8" xfId="0" quotePrefix="1" applyFont="1" applyBorder="1" applyAlignment="1">
      <alignment horizontal="left" vertical="top" wrapText="1"/>
    </xf>
    <xf numFmtId="0" fontId="14" fillId="0" borderId="8" xfId="0" applyFont="1" applyBorder="1" applyAlignment="1">
      <alignment horizontal="left" wrapText="1"/>
    </xf>
    <xf numFmtId="0" fontId="14" fillId="0" borderId="8" xfId="0" quotePrefix="1" applyFont="1" applyBorder="1" applyAlignment="1">
      <alignment horizontal="left"/>
    </xf>
    <xf numFmtId="0" fontId="18" fillId="0" borderId="8" xfId="8" applyFont="1" applyBorder="1" applyAlignment="1">
      <alignment vertical="top" wrapText="1"/>
    </xf>
    <xf numFmtId="0" fontId="18" fillId="0" borderId="8" xfId="9" applyFont="1" applyBorder="1" applyAlignment="1">
      <alignment vertical="top" wrapText="1"/>
    </xf>
    <xf numFmtId="0" fontId="14" fillId="0" borderId="8" xfId="0" applyFont="1" applyBorder="1" applyAlignment="1">
      <alignment horizontal="center" vertical="top" wrapText="1"/>
    </xf>
    <xf numFmtId="0" fontId="18" fillId="0" borderId="0" xfId="0" applyFont="1" applyAlignment="1">
      <alignment horizontal="center"/>
    </xf>
    <xf numFmtId="0" fontId="15" fillId="0" borderId="0" xfId="0" applyFont="1"/>
    <xf numFmtId="165" fontId="18" fillId="0" borderId="0" xfId="0" applyNumberFormat="1" applyFont="1" applyAlignment="1">
      <alignment horizontal="right"/>
    </xf>
    <xf numFmtId="164" fontId="18" fillId="0" borderId="0" xfId="0" applyNumberFormat="1" applyFont="1" applyAlignment="1">
      <alignment horizontal="right"/>
    </xf>
    <xf numFmtId="0" fontId="15" fillId="0" borderId="8" xfId="0" applyFont="1" applyBorder="1"/>
    <xf numFmtId="4" fontId="15" fillId="0" borderId="8" xfId="0" applyNumberFormat="1" applyFont="1" applyBorder="1" applyAlignment="1">
      <alignment horizontal="right"/>
    </xf>
    <xf numFmtId="4" fontId="14" fillId="0" borderId="8" xfId="0" applyNumberFormat="1" applyFont="1" applyBorder="1" applyAlignment="1">
      <alignment horizontal="right"/>
    </xf>
    <xf numFmtId="4" fontId="14" fillId="0" borderId="8" xfId="1" applyNumberFormat="1" applyFont="1" applyBorder="1" applyAlignment="1">
      <alignment horizontal="right"/>
    </xf>
    <xf numFmtId="4" fontId="14" fillId="0" borderId="8" xfId="0" applyNumberFormat="1" applyFont="1" applyBorder="1"/>
    <xf numFmtId="0" fontId="15" fillId="0" borderId="9" xfId="0" applyFont="1" applyBorder="1" applyAlignment="1">
      <alignment horizontal="left"/>
    </xf>
    <xf numFmtId="0" fontId="14" fillId="0" borderId="9" xfId="0" applyFont="1" applyBorder="1" applyAlignment="1">
      <alignment horizontal="right"/>
    </xf>
    <xf numFmtId="4" fontId="14" fillId="0" borderId="9" xfId="0" applyNumberFormat="1" applyFont="1" applyBorder="1" applyAlignment="1">
      <alignment horizontal="right"/>
    </xf>
    <xf numFmtId="4" fontId="15" fillId="0" borderId="9" xfId="0" applyNumberFormat="1" applyFont="1" applyBorder="1" applyAlignment="1">
      <alignment horizontal="right"/>
    </xf>
    <xf numFmtId="0" fontId="4" fillId="0" borderId="11" xfId="0" applyFont="1" applyBorder="1"/>
    <xf numFmtId="0" fontId="15" fillId="0" borderId="11" xfId="0" applyFont="1" applyBorder="1" applyAlignment="1">
      <alignment horizontal="left"/>
    </xf>
    <xf numFmtId="0" fontId="14" fillId="0" borderId="11" xfId="0" applyFont="1" applyBorder="1" applyAlignment="1">
      <alignment horizontal="right"/>
    </xf>
    <xf numFmtId="4" fontId="14" fillId="0" borderId="11" xfId="0" applyNumberFormat="1" applyFont="1" applyBorder="1" applyAlignment="1">
      <alignment horizontal="right"/>
    </xf>
    <xf numFmtId="4" fontId="15" fillId="0" borderId="11" xfId="0" applyNumberFormat="1" applyFont="1" applyBorder="1" applyAlignment="1">
      <alignment horizontal="right"/>
    </xf>
    <xf numFmtId="0" fontId="3" fillId="0" borderId="8" xfId="0" applyFont="1" applyBorder="1"/>
    <xf numFmtId="0" fontId="15" fillId="0" borderId="0" xfId="0" applyNumberFormat="1" applyFont="1" applyAlignment="1">
      <alignment vertical="top" wrapText="1"/>
    </xf>
    <xf numFmtId="0" fontId="3" fillId="0" borderId="0" xfId="0" applyFont="1" applyAlignment="1"/>
    <xf numFmtId="0" fontId="14" fillId="0" borderId="4" xfId="0" applyFont="1" applyBorder="1" applyAlignment="1">
      <alignment horizontal="right" vertical="top" wrapText="1"/>
    </xf>
    <xf numFmtId="49" fontId="4" fillId="0" borderId="4" xfId="0" applyNumberFormat="1" applyFont="1" applyBorder="1" applyAlignment="1">
      <alignment horizontal="right"/>
    </xf>
    <xf numFmtId="4" fontId="4" fillId="0" borderId="4" xfId="0" applyNumberFormat="1" applyFont="1" applyBorder="1"/>
    <xf numFmtId="4" fontId="3" fillId="0" borderId="5" xfId="0" applyNumberFormat="1" applyFont="1" applyBorder="1"/>
    <xf numFmtId="0" fontId="14" fillId="0" borderId="4" xfId="0" applyFont="1" applyBorder="1" applyAlignment="1">
      <alignment vertical="top" wrapText="1"/>
    </xf>
    <xf numFmtId="0" fontId="4" fillId="0" borderId="0" xfId="0" applyFont="1" applyFill="1"/>
    <xf numFmtId="0" fontId="3" fillId="0" borderId="0" xfId="2" applyFont="1" applyFill="1" applyBorder="1" applyAlignment="1">
      <alignment vertical="distributed" wrapText="1"/>
    </xf>
    <xf numFmtId="49" fontId="3" fillId="0" borderId="0" xfId="0" applyNumberFormat="1" applyFont="1" applyBorder="1" applyAlignment="1">
      <alignment horizontal="right"/>
    </xf>
    <xf numFmtId="4" fontId="3" fillId="0" borderId="0" xfId="0" applyNumberFormat="1" applyFont="1" applyBorder="1"/>
    <xf numFmtId="0" fontId="3" fillId="0" borderId="4" xfId="0" applyFont="1" applyBorder="1"/>
    <xf numFmtId="4" fontId="3" fillId="0" borderId="4" xfId="0" applyNumberFormat="1" applyFont="1" applyBorder="1"/>
    <xf numFmtId="0" fontId="3" fillId="0" borderId="7" xfId="0" applyFont="1" applyBorder="1"/>
    <xf numFmtId="4" fontId="3" fillId="0" borderId="7" xfId="0" applyNumberFormat="1" applyFont="1" applyBorder="1"/>
    <xf numFmtId="0" fontId="3" fillId="0" borderId="0" xfId="0" applyFont="1" applyBorder="1"/>
    <xf numFmtId="0" fontId="3" fillId="0" borderId="5" xfId="0" applyFont="1" applyBorder="1"/>
    <xf numFmtId="0" fontId="0" fillId="0" borderId="1" xfId="0" applyBorder="1"/>
    <xf numFmtId="0" fontId="0" fillId="0" borderId="6" xfId="0" applyBorder="1"/>
    <xf numFmtId="0" fontId="0" fillId="0" borderId="0" xfId="0" applyBorder="1"/>
    <xf numFmtId="4" fontId="18" fillId="0" borderId="8" xfId="10" applyNumberFormat="1" applyFont="1" applyBorder="1" applyAlignment="1">
      <alignment horizontal="right"/>
    </xf>
    <xf numFmtId="0" fontId="4" fillId="0" borderId="11" xfId="0" applyFont="1" applyBorder="1" applyAlignment="1">
      <alignment horizontal="right"/>
    </xf>
    <xf numFmtId="4" fontId="4" fillId="0" borderId="11" xfId="0" applyNumberFormat="1" applyFont="1" applyBorder="1" applyAlignment="1">
      <alignment horizontal="right"/>
    </xf>
    <xf numFmtId="4" fontId="3" fillId="0" borderId="8" xfId="0" applyNumberFormat="1" applyFont="1" applyBorder="1" applyAlignment="1">
      <alignment horizontal="right"/>
    </xf>
    <xf numFmtId="4" fontId="18" fillId="0" borderId="8" xfId="0" applyNumberFormat="1" applyFont="1" applyBorder="1" applyAlignment="1">
      <alignment horizontal="right"/>
    </xf>
    <xf numFmtId="2" fontId="3" fillId="0" borderId="8" xfId="4" applyNumberFormat="1" applyFont="1" applyFill="1" applyBorder="1" applyAlignment="1">
      <alignment horizontal="right"/>
    </xf>
    <xf numFmtId="0" fontId="3" fillId="0" borderId="8" xfId="4" applyFont="1" applyFill="1" applyBorder="1" applyAlignment="1">
      <alignment horizontal="right"/>
    </xf>
    <xf numFmtId="0" fontId="4" fillId="0" borderId="8" xfId="4" applyFont="1" applyFill="1" applyBorder="1" applyAlignment="1">
      <alignment horizontal="right"/>
    </xf>
    <xf numFmtId="49" fontId="3" fillId="0" borderId="8" xfId="4" applyNumberFormat="1" applyFont="1" applyFill="1" applyBorder="1" applyAlignment="1">
      <alignment horizontal="right"/>
    </xf>
    <xf numFmtId="0" fontId="4" fillId="0" borderId="8" xfId="2" applyFont="1" applyBorder="1" applyAlignment="1">
      <alignment horizontal="right" wrapText="1"/>
    </xf>
    <xf numFmtId="0" fontId="4" fillId="0" borderId="8" xfId="2" applyFont="1" applyFill="1" applyBorder="1" applyAlignment="1">
      <alignment horizontal="right"/>
    </xf>
    <xf numFmtId="0" fontId="4" fillId="0" borderId="8" xfId="5" applyFont="1" applyFill="1" applyBorder="1" applyAlignment="1">
      <alignment horizontal="right"/>
    </xf>
    <xf numFmtId="4" fontId="4" fillId="0" borderId="8" xfId="5" applyNumberFormat="1" applyFont="1" applyFill="1" applyBorder="1" applyAlignment="1">
      <alignment horizontal="right"/>
    </xf>
    <xf numFmtId="2" fontId="4" fillId="0" borderId="8" xfId="7" applyNumberFormat="1" applyFont="1" applyFill="1" applyBorder="1" applyAlignment="1">
      <alignment horizontal="right"/>
    </xf>
    <xf numFmtId="1" fontId="4" fillId="0" borderId="8" xfId="2" applyNumberFormat="1" applyFont="1" applyBorder="1" applyAlignment="1">
      <alignment horizontal="right"/>
    </xf>
    <xf numFmtId="2" fontId="3" fillId="0" borderId="9" xfId="4" applyNumberFormat="1" applyFont="1" applyFill="1" applyBorder="1" applyAlignment="1">
      <alignment horizontal="right"/>
    </xf>
    <xf numFmtId="0" fontId="3" fillId="0" borderId="9" xfId="4" applyFont="1" applyFill="1" applyBorder="1" applyAlignment="1">
      <alignment horizontal="right"/>
    </xf>
    <xf numFmtId="4" fontId="3" fillId="0" borderId="9" xfId="4" applyNumberFormat="1" applyFont="1" applyFill="1" applyBorder="1" applyAlignment="1">
      <alignment horizontal="right"/>
    </xf>
    <xf numFmtId="4" fontId="3" fillId="0" borderId="9" xfId="2" applyNumberFormat="1" applyFont="1" applyBorder="1" applyAlignment="1">
      <alignment horizontal="right"/>
    </xf>
    <xf numFmtId="2" fontId="3" fillId="0" borderId="11" xfId="4" applyNumberFormat="1" applyFont="1" applyFill="1" applyBorder="1" applyAlignment="1">
      <alignment horizontal="right"/>
    </xf>
    <xf numFmtId="0" fontId="3" fillId="0" borderId="11" xfId="4" applyFont="1" applyFill="1" applyBorder="1" applyAlignment="1">
      <alignment horizontal="right"/>
    </xf>
    <xf numFmtId="4" fontId="3" fillId="0" borderId="11" xfId="4" applyNumberFormat="1" applyFont="1" applyFill="1" applyBorder="1" applyAlignment="1">
      <alignment horizontal="right"/>
    </xf>
    <xf numFmtId="4" fontId="4" fillId="0" borderId="11" xfId="2" applyNumberFormat="1" applyFont="1" applyBorder="1" applyAlignment="1">
      <alignment horizontal="right"/>
    </xf>
    <xf numFmtId="2" fontId="4" fillId="0" borderId="1" xfId="4" applyNumberFormat="1" applyFont="1" applyFill="1" applyBorder="1" applyAlignment="1">
      <alignment horizontal="right"/>
    </xf>
    <xf numFmtId="0" fontId="4" fillId="0" borderId="1" xfId="4" applyFont="1" applyFill="1" applyBorder="1" applyAlignment="1">
      <alignment horizontal="right"/>
    </xf>
    <xf numFmtId="4" fontId="4" fillId="0" borderId="1" xfId="2" applyNumberFormat="1" applyFont="1" applyFill="1" applyBorder="1" applyAlignment="1">
      <alignment horizontal="right"/>
    </xf>
    <xf numFmtId="4" fontId="4" fillId="0" borderId="1" xfId="2" applyNumberFormat="1" applyFont="1" applyBorder="1" applyAlignment="1">
      <alignment horizontal="right"/>
    </xf>
    <xf numFmtId="2" fontId="3" fillId="0" borderId="10" xfId="4" applyNumberFormat="1" applyFont="1" applyFill="1" applyBorder="1" applyAlignment="1">
      <alignment horizontal="right"/>
    </xf>
    <xf numFmtId="0" fontId="3" fillId="0" borderId="10" xfId="4" applyFont="1" applyFill="1" applyBorder="1" applyAlignment="1">
      <alignment horizontal="right"/>
    </xf>
    <xf numFmtId="4" fontId="4" fillId="0" borderId="10" xfId="2" applyNumberFormat="1" applyFont="1" applyFill="1" applyBorder="1" applyAlignment="1">
      <alignment horizontal="right"/>
    </xf>
    <xf numFmtId="4" fontId="4" fillId="0" borderId="10" xfId="2" applyNumberFormat="1" applyFont="1" applyBorder="1" applyAlignment="1">
      <alignment horizontal="right"/>
    </xf>
    <xf numFmtId="0" fontId="4" fillId="0" borderId="8" xfId="2" applyFont="1" applyFill="1" applyBorder="1" applyAlignment="1">
      <alignment horizontal="right" wrapText="1"/>
    </xf>
    <xf numFmtId="4" fontId="3" fillId="0" borderId="8" xfId="2" applyNumberFormat="1" applyFont="1" applyBorder="1" applyAlignment="1">
      <alignment horizontal="right"/>
    </xf>
    <xf numFmtId="4" fontId="4" fillId="0" borderId="8" xfId="0" applyNumberFormat="1" applyFont="1" applyBorder="1" applyAlignment="1">
      <alignment horizontal="right"/>
    </xf>
    <xf numFmtId="4" fontId="4" fillId="0" borderId="10" xfId="0" applyNumberFormat="1" applyFont="1" applyBorder="1" applyAlignment="1">
      <alignment horizontal="right"/>
    </xf>
    <xf numFmtId="0" fontId="4" fillId="0" borderId="12" xfId="2" applyFont="1" applyFill="1" applyBorder="1" applyAlignment="1">
      <alignment horizontal="right" wrapText="1"/>
    </xf>
    <xf numFmtId="2" fontId="4" fillId="0" borderId="12" xfId="2" applyNumberFormat="1" applyFont="1" applyFill="1" applyBorder="1" applyAlignment="1">
      <alignment horizontal="right"/>
    </xf>
    <xf numFmtId="4" fontId="4" fillId="0" borderId="11" xfId="2" applyNumberFormat="1" applyFont="1" applyFill="1" applyBorder="1" applyAlignment="1">
      <alignment horizontal="right"/>
    </xf>
    <xf numFmtId="49" fontId="4" fillId="0" borderId="0" xfId="4" applyNumberFormat="1" applyFont="1" applyBorder="1" applyAlignment="1">
      <alignment horizontal="center" vertical="top"/>
    </xf>
    <xf numFmtId="49" fontId="0" fillId="0" borderId="0" xfId="0" applyNumberFormat="1" applyFill="1" applyAlignment="1">
      <alignment horizontal="left" vertical="top" wrapText="1"/>
    </xf>
    <xf numFmtId="0" fontId="20" fillId="0" borderId="0" xfId="0" applyFont="1" applyAlignment="1">
      <alignment vertical="top"/>
    </xf>
    <xf numFmtId="2" fontId="20" fillId="0" borderId="0" xfId="0" applyNumberFormat="1" applyFont="1" applyFill="1" applyAlignment="1">
      <alignment horizontal="right"/>
    </xf>
    <xf numFmtId="4" fontId="20" fillId="0" borderId="0" xfId="0" applyNumberFormat="1" applyFont="1" applyAlignment="1">
      <alignment vertical="top"/>
    </xf>
    <xf numFmtId="0" fontId="21" fillId="0" borderId="0" xfId="0" applyFont="1" applyFill="1" applyAlignment="1">
      <alignment vertical="top"/>
    </xf>
    <xf numFmtId="4" fontId="20" fillId="0" borderId="0" xfId="0" applyNumberFormat="1" applyFont="1" applyFill="1" applyAlignment="1">
      <alignment vertical="top"/>
    </xf>
    <xf numFmtId="0" fontId="20" fillId="0" borderId="0" xfId="0" applyFont="1" applyFill="1" applyAlignment="1">
      <alignment vertical="top"/>
    </xf>
    <xf numFmtId="0" fontId="18" fillId="0" borderId="0" xfId="0" applyFont="1" applyAlignment="1">
      <alignment vertical="top" wrapText="1"/>
    </xf>
    <xf numFmtId="0" fontId="0" fillId="0" borderId="0" xfId="0" applyNumberFormat="1" applyAlignment="1">
      <alignment vertical="top" wrapText="1"/>
    </xf>
    <xf numFmtId="0" fontId="14" fillId="0" borderId="9" xfId="0" applyFont="1" applyBorder="1" applyAlignment="1">
      <alignment horizontal="right" vertical="top" wrapText="1"/>
    </xf>
    <xf numFmtId="0" fontId="14" fillId="0" borderId="9" xfId="0" applyFont="1" applyBorder="1" applyAlignment="1">
      <alignment vertical="top" wrapText="1"/>
    </xf>
    <xf numFmtId="49" fontId="4" fillId="0" borderId="9" xfId="0" applyNumberFormat="1" applyFont="1" applyBorder="1" applyAlignment="1">
      <alignment horizontal="right"/>
    </xf>
    <xf numFmtId="4" fontId="4" fillId="0" borderId="9" xfId="0" applyNumberFormat="1" applyFont="1" applyBorder="1" applyAlignment="1">
      <alignment horizontal="right"/>
    </xf>
    <xf numFmtId="0" fontId="15" fillId="0" borderId="8" xfId="0" applyFont="1" applyBorder="1"/>
    <xf numFmtId="0" fontId="15" fillId="0" borderId="1" xfId="0" applyFont="1" applyBorder="1" applyAlignment="1">
      <alignment horizontal="right" vertical="center" wrapText="1"/>
    </xf>
    <xf numFmtId="0" fontId="15" fillId="0" borderId="1" xfId="0" applyFont="1" applyBorder="1" applyAlignment="1">
      <alignment vertical="center" wrapText="1"/>
    </xf>
    <xf numFmtId="0" fontId="14" fillId="0" borderId="4" xfId="0" applyFont="1" applyFill="1" applyBorder="1" applyAlignment="1">
      <alignment vertical="top" wrapText="1"/>
    </xf>
    <xf numFmtId="49" fontId="3" fillId="0" borderId="5" xfId="2" applyNumberFormat="1" applyFont="1" applyFill="1" applyBorder="1" applyAlignment="1">
      <alignment horizontal="left" vertical="top"/>
    </xf>
    <xf numFmtId="0" fontId="14" fillId="0" borderId="8" xfId="0" applyNumberFormat="1" applyFont="1" applyFill="1" applyBorder="1" applyAlignment="1">
      <alignment vertical="top" wrapText="1"/>
    </xf>
    <xf numFmtId="0" fontId="14" fillId="0" borderId="8" xfId="0" applyFont="1" applyFill="1" applyBorder="1" applyAlignment="1">
      <alignment vertical="top" wrapText="1"/>
    </xf>
    <xf numFmtId="0" fontId="4" fillId="0" borderId="8" xfId="0" applyFont="1" applyFill="1" applyBorder="1" applyAlignment="1">
      <alignment wrapText="1"/>
    </xf>
    <xf numFmtId="0" fontId="3" fillId="0" borderId="1" xfId="2" applyFont="1" applyBorder="1" applyAlignment="1">
      <alignment horizontal="center" vertical="top"/>
    </xf>
    <xf numFmtId="0" fontId="3" fillId="0" borderId="1" xfId="2" applyFont="1" applyBorder="1" applyAlignment="1">
      <alignment horizontal="center"/>
    </xf>
    <xf numFmtId="0" fontId="18" fillId="0" borderId="8" xfId="10" applyFont="1" applyFill="1" applyBorder="1" applyAlignment="1">
      <alignment horizontal="center" vertical="top"/>
    </xf>
    <xf numFmtId="0" fontId="18" fillId="0" borderId="8" xfId="0" applyFont="1" applyFill="1" applyBorder="1" applyAlignment="1">
      <alignment horizontal="right"/>
    </xf>
    <xf numFmtId="0" fontId="18" fillId="0" borderId="8" xfId="0" applyFont="1" applyFill="1" applyBorder="1" applyAlignment="1">
      <alignment horizontal="center"/>
    </xf>
    <xf numFmtId="0" fontId="15" fillId="0" borderId="8" xfId="0" applyFont="1" applyFill="1" applyBorder="1"/>
    <xf numFmtId="0" fontId="15" fillId="0" borderId="8" xfId="0" applyFont="1" applyFill="1" applyBorder="1" applyAlignment="1">
      <alignment horizontal="right"/>
    </xf>
    <xf numFmtId="0" fontId="18" fillId="0" borderId="8" xfId="0" applyFont="1" applyFill="1" applyBorder="1" applyAlignment="1">
      <alignment horizontal="center" vertical="top"/>
    </xf>
    <xf numFmtId="0" fontId="14" fillId="0" borderId="8" xfId="0" applyFont="1" applyFill="1" applyBorder="1" applyAlignment="1">
      <alignment horizontal="left" vertical="top" wrapText="1"/>
    </xf>
    <xf numFmtId="0" fontId="14" fillId="0" borderId="8" xfId="0" applyFont="1" applyFill="1" applyBorder="1" applyAlignment="1">
      <alignment horizontal="right"/>
    </xf>
    <xf numFmtId="0" fontId="0" fillId="0" borderId="0" xfId="0" applyAlignment="1">
      <alignment horizontal="left" vertical="top" wrapText="1"/>
    </xf>
    <xf numFmtId="0" fontId="15" fillId="0" borderId="0" xfId="0" applyNumberFormat="1" applyFont="1" applyAlignment="1">
      <alignment vertical="top" wrapText="1"/>
    </xf>
    <xf numFmtId="0" fontId="3" fillId="0" borderId="0" xfId="0" applyFont="1" applyAlignment="1"/>
    <xf numFmtId="0" fontId="15" fillId="0" borderId="8" xfId="0" applyFont="1" applyBorder="1"/>
  </cellXfs>
  <cellStyles count="15">
    <cellStyle name="Navadno" xfId="0" builtinId="0"/>
    <cellStyle name="Navadno 2 2" xfId="5"/>
    <cellStyle name="Navadno 3 2" xfId="6"/>
    <cellStyle name="Navadno 4" xfId="2"/>
    <cellStyle name="Navadno_POPIS DEL-DORNBERK-1.faza-razpis" xfId="4"/>
    <cellStyle name="Navadno_POPIS-vodovod-popravljen-brezcen" xfId="7"/>
    <cellStyle name="Normal 10" xfId="14"/>
    <cellStyle name="Normal 4" xfId="11"/>
    <cellStyle name="Normal 5" xfId="12"/>
    <cellStyle name="Normal 6" xfId="10"/>
    <cellStyle name="Normal 7" xfId="8"/>
    <cellStyle name="Normal 8" xfId="9"/>
    <cellStyle name="Normal 9" xfId="13"/>
    <cellStyle name="Valuta" xfId="1" builtinId="4"/>
    <cellStyle name="Vejica 5" xfId="3"/>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O32"/>
  <sheetViews>
    <sheetView tabSelected="1" view="pageLayout" zoomScaleNormal="115" workbookViewId="0">
      <selection activeCell="D29" sqref="D29"/>
    </sheetView>
  </sheetViews>
  <sheetFormatPr defaultRowHeight="12.75"/>
  <cols>
    <col min="1" max="1" width="5" customWidth="1"/>
    <col min="2" max="2" width="49.140625" customWidth="1"/>
    <col min="3" max="3" width="21.28515625" customWidth="1"/>
  </cols>
  <sheetData>
    <row r="1" spans="2:15">
      <c r="B1" t="s">
        <v>431</v>
      </c>
    </row>
    <row r="2" spans="2:15">
      <c r="B2" t="s">
        <v>54</v>
      </c>
    </row>
    <row r="3" spans="2:15">
      <c r="B3" t="s">
        <v>55</v>
      </c>
    </row>
    <row r="4" spans="2:15">
      <c r="B4" t="s">
        <v>432</v>
      </c>
    </row>
    <row r="7" spans="2:15">
      <c r="B7" s="4" t="s">
        <v>443</v>
      </c>
    </row>
    <row r="8" spans="2:15">
      <c r="B8" s="223"/>
      <c r="O8" s="225"/>
    </row>
    <row r="9" spans="2:15">
      <c r="B9" s="224"/>
      <c r="O9" s="225"/>
    </row>
    <row r="10" spans="2:15">
      <c r="B10" s="224"/>
      <c r="O10" s="225"/>
    </row>
    <row r="11" spans="2:15">
      <c r="O11" s="225"/>
    </row>
    <row r="12" spans="2:15">
      <c r="O12" s="225"/>
    </row>
    <row r="13" spans="2:15" s="61" customFormat="1">
      <c r="B13" s="61" t="s">
        <v>433</v>
      </c>
      <c r="O13" s="221"/>
    </row>
    <row r="14" spans="2:15" s="61" customFormat="1">
      <c r="B14" s="61" t="s">
        <v>434</v>
      </c>
      <c r="O14" s="221"/>
    </row>
    <row r="15" spans="2:15">
      <c r="O15" s="225"/>
    </row>
    <row r="16" spans="2:15" ht="23.25" customHeight="1" thickBot="1">
      <c r="B16" s="61" t="s">
        <v>11</v>
      </c>
      <c r="C16" s="61"/>
    </row>
    <row r="17" spans="2:3" ht="23.25" customHeight="1" thickTop="1">
      <c r="B17" s="219" t="s">
        <v>498</v>
      </c>
      <c r="C17" s="220">
        <f>'GRADBENO-OBRTNIŠKA DELA'!F13</f>
        <v>0</v>
      </c>
    </row>
    <row r="18" spans="2:3" ht="23.25" customHeight="1">
      <c r="B18" s="61" t="s">
        <v>497</v>
      </c>
      <c r="C18" s="1">
        <f>'STROJNE INSTALACIJE IN OPREMA'!F10</f>
        <v>0</v>
      </c>
    </row>
    <row r="19" spans="2:3" ht="23.25" customHeight="1">
      <c r="B19" s="221" t="s">
        <v>499</v>
      </c>
      <c r="C19" s="216">
        <f>'ELEKTRO INSTALACIJE IN OPREMA'!F10</f>
        <v>0</v>
      </c>
    </row>
    <row r="20" spans="2:3" ht="23.25" customHeight="1" thickBot="1">
      <c r="B20" s="217" t="s">
        <v>500</v>
      </c>
      <c r="C20" s="218">
        <f>'OSTALA DELA'!F9</f>
        <v>0</v>
      </c>
    </row>
    <row r="21" spans="2:3" ht="23.25" customHeight="1" thickTop="1" thickBot="1">
      <c r="B21" s="217" t="s">
        <v>440</v>
      </c>
      <c r="C21" s="216">
        <f>SUM(C17:C20)</f>
        <v>0</v>
      </c>
    </row>
    <row r="22" spans="2:3" ht="23.25" customHeight="1" thickTop="1" thickBot="1">
      <c r="B22" s="281" t="s">
        <v>450</v>
      </c>
      <c r="C22" s="220">
        <f>0.1*C21</f>
        <v>0</v>
      </c>
    </row>
    <row r="23" spans="2:3" ht="23.25" customHeight="1" thickTop="1" thickBot="1">
      <c r="B23" s="282" t="s">
        <v>150</v>
      </c>
      <c r="C23" s="220">
        <f>SUM(C21:C22)</f>
        <v>0</v>
      </c>
    </row>
    <row r="24" spans="2:3" ht="23.25" customHeight="1" thickTop="1" thickBot="1">
      <c r="B24" s="222" t="s">
        <v>441</v>
      </c>
      <c r="C24" s="211">
        <f>0.22*C23</f>
        <v>0</v>
      </c>
    </row>
    <row r="25" spans="2:3" ht="23.25" customHeight="1" thickTop="1" thickBot="1">
      <c r="B25" s="217" t="s">
        <v>442</v>
      </c>
      <c r="C25" s="218">
        <f>SUM(C23:C24)</f>
        <v>0</v>
      </c>
    </row>
    <row r="26" spans="2:3" ht="13.5" thickTop="1"/>
    <row r="31" spans="2:3">
      <c r="B31" t="s">
        <v>501</v>
      </c>
    </row>
    <row r="32" spans="2:3" ht="43.5" customHeight="1">
      <c r="B32" s="296" t="s">
        <v>502</v>
      </c>
      <c r="C32" s="296"/>
    </row>
  </sheetData>
  <mergeCells count="1">
    <mergeCell ref="B32:C32"/>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I276"/>
  <sheetViews>
    <sheetView showZeros="0" view="pageBreakPreview" topLeftCell="B7" zoomScale="145" zoomScaleSheetLayoutView="145" zoomScalePageLayoutView="85" workbookViewId="0">
      <selection activeCell="F14" sqref="F14"/>
    </sheetView>
  </sheetViews>
  <sheetFormatPr defaultRowHeight="12.75"/>
  <cols>
    <col min="1" max="1" width="4.28515625" style="58" customWidth="1"/>
    <col min="2" max="2" width="42.85546875" style="4" customWidth="1"/>
    <col min="3" max="3" width="7.140625" style="2" customWidth="1"/>
    <col min="4" max="4" width="8.5703125" style="3" customWidth="1"/>
    <col min="5" max="6" width="12.85546875" style="3" customWidth="1"/>
    <col min="7" max="7" width="9.5703125" style="4" bestFit="1" customWidth="1"/>
    <col min="8" max="16384" width="9.140625" style="4"/>
  </cols>
  <sheetData>
    <row r="1" spans="1:9">
      <c r="A1" s="59"/>
      <c r="B1" s="49" t="s">
        <v>39</v>
      </c>
    </row>
    <row r="2" spans="1:9" ht="25.5">
      <c r="A2" s="59"/>
      <c r="B2" s="50" t="s">
        <v>56</v>
      </c>
    </row>
    <row r="3" spans="1:9" ht="13.5" thickBot="1">
      <c r="A3" s="59"/>
      <c r="B3" s="49"/>
    </row>
    <row r="4" spans="1:9" ht="13.5" thickBot="1">
      <c r="A4" s="7"/>
      <c r="B4" s="8" t="s">
        <v>142</v>
      </c>
      <c r="C4" s="9"/>
      <c r="D4" s="10"/>
      <c r="E4" s="11"/>
      <c r="F4" s="11"/>
    </row>
    <row r="5" spans="1:9">
      <c r="A5" s="23"/>
      <c r="B5" s="159"/>
      <c r="C5" s="160"/>
      <c r="D5" s="161"/>
      <c r="E5" s="162"/>
      <c r="F5" s="162"/>
    </row>
    <row r="6" spans="1:9">
      <c r="A6" s="51"/>
      <c r="B6" s="50" t="s">
        <v>37</v>
      </c>
      <c r="C6" s="5"/>
      <c r="D6" s="1"/>
      <c r="E6" s="1"/>
      <c r="F6" s="1"/>
    </row>
    <row r="7" spans="1:9" ht="77.25" customHeight="1">
      <c r="A7" s="51"/>
      <c r="B7" s="297" t="s">
        <v>57</v>
      </c>
      <c r="C7" s="298"/>
      <c r="D7" s="298"/>
      <c r="E7" s="298"/>
      <c r="F7" s="298"/>
      <c r="I7" s="4" t="s">
        <v>423</v>
      </c>
    </row>
    <row r="8" spans="1:9" ht="12.75" customHeight="1">
      <c r="A8" s="51"/>
      <c r="B8" s="206"/>
      <c r="C8" s="207"/>
      <c r="D8" s="207"/>
      <c r="E8" s="207"/>
      <c r="F8" s="207"/>
    </row>
    <row r="9" spans="1:9" ht="1.5" customHeight="1">
      <c r="A9" s="51"/>
      <c r="B9" s="49"/>
    </row>
    <row r="10" spans="1:9" ht="15.75" customHeight="1">
      <c r="A10" s="279" t="s">
        <v>495</v>
      </c>
      <c r="B10" s="280" t="s">
        <v>494</v>
      </c>
      <c r="C10" s="55"/>
      <c r="D10" s="6"/>
      <c r="E10" s="6"/>
      <c r="F10" s="6"/>
    </row>
    <row r="11" spans="1:9">
      <c r="A11" s="51" t="s">
        <v>12</v>
      </c>
      <c r="B11" s="49" t="s">
        <v>13</v>
      </c>
      <c r="F11" s="3">
        <f>F24</f>
        <v>0</v>
      </c>
      <c r="G11" s="213"/>
    </row>
    <row r="12" spans="1:9" ht="13.5" thickBot="1">
      <c r="A12" s="208" t="s">
        <v>25</v>
      </c>
      <c r="B12" s="212" t="s">
        <v>18</v>
      </c>
      <c r="C12" s="209"/>
      <c r="D12" s="210"/>
      <c r="E12" s="210"/>
      <c r="F12" s="210">
        <f>F31</f>
        <v>0</v>
      </c>
      <c r="G12" s="214"/>
    </row>
    <row r="13" spans="1:9" ht="14.25" thickTop="1" thickBot="1">
      <c r="A13" s="208"/>
      <c r="B13" s="212" t="s">
        <v>148</v>
      </c>
      <c r="C13" s="209"/>
      <c r="D13" s="210"/>
      <c r="E13" s="210"/>
      <c r="F13" s="210">
        <f>SUM(F11:F12)</f>
        <v>0</v>
      </c>
      <c r="G13" s="213"/>
    </row>
    <row r="14" spans="1:9" ht="13.5" thickTop="1">
      <c r="A14" s="51"/>
      <c r="B14" s="52"/>
      <c r="C14" s="53"/>
      <c r="D14" s="48"/>
      <c r="E14" s="48"/>
      <c r="F14" s="48"/>
      <c r="G14" s="213"/>
    </row>
    <row r="15" spans="1:9">
      <c r="A15" s="51"/>
      <c r="B15" s="52"/>
      <c r="C15" s="53"/>
      <c r="D15" s="48"/>
      <c r="E15" s="48"/>
      <c r="F15" s="48"/>
      <c r="G15" s="213"/>
    </row>
    <row r="16" spans="1:9">
      <c r="A16" s="51"/>
      <c r="B16" s="34"/>
      <c r="C16" s="215"/>
      <c r="D16" s="216"/>
      <c r="E16" s="216"/>
      <c r="F16" s="216"/>
    </row>
    <row r="17" spans="1:6">
      <c r="A17" s="51"/>
      <c r="B17" s="34"/>
      <c r="C17" s="215"/>
      <c r="D17" s="216"/>
      <c r="E17" s="216"/>
      <c r="F17" s="216"/>
    </row>
    <row r="18" spans="1:6">
      <c r="A18" s="56" t="s">
        <v>12</v>
      </c>
      <c r="B18" s="50" t="s">
        <v>13</v>
      </c>
    </row>
    <row r="19" spans="1:6" ht="24.75" customHeight="1">
      <c r="A19" s="51">
        <v>1</v>
      </c>
      <c r="B19" s="49" t="s">
        <v>121</v>
      </c>
      <c r="F19" s="3">
        <f>F93</f>
        <v>0</v>
      </c>
    </row>
    <row r="20" spans="1:6">
      <c r="A20" s="51">
        <v>2</v>
      </c>
      <c r="B20" s="49" t="s">
        <v>15</v>
      </c>
      <c r="F20" s="3">
        <f>F125</f>
        <v>0</v>
      </c>
    </row>
    <row r="21" spans="1:6">
      <c r="A21" s="51">
        <v>3</v>
      </c>
      <c r="B21" s="49" t="s">
        <v>16</v>
      </c>
      <c r="C21" s="53"/>
      <c r="D21" s="48"/>
      <c r="E21" s="48"/>
      <c r="F21" s="48">
        <f>F174</f>
        <v>0</v>
      </c>
    </row>
    <row r="22" spans="1:6">
      <c r="A22" s="51">
        <v>4</v>
      </c>
      <c r="B22" s="49" t="s">
        <v>26</v>
      </c>
      <c r="F22" s="3">
        <f>F204</f>
        <v>0</v>
      </c>
    </row>
    <row r="23" spans="1:6">
      <c r="A23" s="51">
        <v>5</v>
      </c>
      <c r="B23" s="54" t="s">
        <v>0</v>
      </c>
      <c r="C23" s="55"/>
      <c r="D23" s="6"/>
      <c r="E23" s="6"/>
      <c r="F23" s="6">
        <f>F226</f>
        <v>0</v>
      </c>
    </row>
    <row r="24" spans="1:6">
      <c r="A24" s="51"/>
      <c r="B24" s="50" t="s">
        <v>27</v>
      </c>
      <c r="F24" s="1">
        <f>SUM(F19:F23)</f>
        <v>0</v>
      </c>
    </row>
    <row r="25" spans="1:6">
      <c r="A25" s="59"/>
      <c r="B25" s="3"/>
    </row>
    <row r="26" spans="1:6">
      <c r="A26" s="56" t="s">
        <v>14</v>
      </c>
      <c r="B26" s="50" t="s">
        <v>18</v>
      </c>
    </row>
    <row r="27" spans="1:6">
      <c r="A27" s="51">
        <v>1</v>
      </c>
      <c r="B27" s="49" t="s">
        <v>5</v>
      </c>
      <c r="F27" s="3">
        <f>F249</f>
        <v>0</v>
      </c>
    </row>
    <row r="28" spans="1:6">
      <c r="A28" s="51">
        <v>2</v>
      </c>
      <c r="B28" s="49" t="s">
        <v>8</v>
      </c>
      <c r="C28" s="53"/>
      <c r="D28" s="48"/>
      <c r="E28" s="48"/>
      <c r="F28" s="48">
        <f>F255</f>
        <v>0</v>
      </c>
    </row>
    <row r="29" spans="1:6">
      <c r="A29" s="51">
        <v>3</v>
      </c>
      <c r="B29" s="52" t="s">
        <v>32</v>
      </c>
      <c r="C29" s="53"/>
      <c r="D29" s="48"/>
      <c r="E29" s="48"/>
      <c r="F29" s="48">
        <f>F267</f>
        <v>0</v>
      </c>
    </row>
    <row r="30" spans="1:6">
      <c r="A30" s="51">
        <v>4</v>
      </c>
      <c r="B30" s="54" t="s">
        <v>108</v>
      </c>
      <c r="C30" s="55"/>
      <c r="D30" s="6"/>
      <c r="E30" s="6"/>
      <c r="F30" s="6">
        <f>F275</f>
        <v>0</v>
      </c>
    </row>
    <row r="31" spans="1:6">
      <c r="A31" s="60"/>
      <c r="B31" s="50" t="s">
        <v>9</v>
      </c>
      <c r="F31" s="1">
        <f>SUM(F27:F30)</f>
        <v>0</v>
      </c>
    </row>
    <row r="32" spans="1:6">
      <c r="A32" s="60"/>
      <c r="B32" s="50"/>
      <c r="F32" s="1"/>
    </row>
    <row r="33" spans="1:6">
      <c r="A33" s="60"/>
      <c r="B33" s="50"/>
      <c r="F33" s="1"/>
    </row>
    <row r="34" spans="1:6">
      <c r="A34" s="60"/>
      <c r="B34" s="50"/>
      <c r="F34" s="1"/>
    </row>
    <row r="35" spans="1:6">
      <c r="A35" s="56" t="s">
        <v>12</v>
      </c>
      <c r="B35" s="57" t="s">
        <v>13</v>
      </c>
      <c r="C35" s="53"/>
      <c r="D35" s="48"/>
      <c r="E35" s="48"/>
      <c r="F35" s="48"/>
    </row>
    <row r="36" spans="1:6">
      <c r="A36" s="85"/>
      <c r="B36" s="86"/>
      <c r="C36" s="55"/>
      <c r="D36" s="6"/>
      <c r="E36" s="6"/>
      <c r="F36" s="6"/>
    </row>
    <row r="37" spans="1:6" ht="30" customHeight="1">
      <c r="A37" s="76">
        <v>1</v>
      </c>
      <c r="B37" s="77" t="s">
        <v>121</v>
      </c>
      <c r="C37" s="78"/>
      <c r="D37" s="79"/>
      <c r="E37" s="79"/>
      <c r="F37" s="79"/>
    </row>
    <row r="38" spans="1:6">
      <c r="A38" s="62"/>
      <c r="B38" s="70" t="s">
        <v>28</v>
      </c>
      <c r="C38" s="68"/>
      <c r="D38" s="69"/>
      <c r="E38" s="69"/>
      <c r="F38" s="69"/>
    </row>
    <row r="39" spans="1:6" ht="114.75">
      <c r="A39" s="62"/>
      <c r="B39" s="67" t="s">
        <v>38</v>
      </c>
      <c r="C39" s="68"/>
      <c r="D39" s="69"/>
      <c r="E39" s="69"/>
      <c r="F39" s="69"/>
    </row>
    <row r="40" spans="1:6">
      <c r="A40" s="62"/>
      <c r="B40" s="67"/>
      <c r="C40" s="68"/>
      <c r="D40" s="69"/>
      <c r="E40" s="69"/>
      <c r="F40" s="69"/>
    </row>
    <row r="41" spans="1:6" s="61" customFormat="1">
      <c r="A41" s="62" t="s">
        <v>435</v>
      </c>
      <c r="B41" s="63" t="s">
        <v>151</v>
      </c>
      <c r="C41" s="64" t="s">
        <v>152</v>
      </c>
      <c r="D41" s="229" t="s">
        <v>153</v>
      </c>
      <c r="E41" s="229" t="s">
        <v>154</v>
      </c>
      <c r="F41" s="229" t="s">
        <v>155</v>
      </c>
    </row>
    <row r="42" spans="1:6" ht="93.75" customHeight="1">
      <c r="A42" s="66">
        <v>1</v>
      </c>
      <c r="B42" s="67" t="s">
        <v>126</v>
      </c>
      <c r="C42" s="68"/>
      <c r="D42" s="259"/>
      <c r="E42" s="259"/>
      <c r="F42" s="259"/>
    </row>
    <row r="43" spans="1:6" ht="25.5">
      <c r="A43" s="66" t="s">
        <v>122</v>
      </c>
      <c r="B43" s="67" t="s">
        <v>129</v>
      </c>
      <c r="C43" s="68" t="s">
        <v>19</v>
      </c>
      <c r="D43" s="259">
        <v>15</v>
      </c>
      <c r="E43" s="259"/>
      <c r="F43" s="259">
        <f>D43*E43</f>
        <v>0</v>
      </c>
    </row>
    <row r="44" spans="1:6" ht="25.5">
      <c r="A44" s="66" t="s">
        <v>123</v>
      </c>
      <c r="B44" s="67" t="s">
        <v>130</v>
      </c>
      <c r="C44" s="68" t="s">
        <v>19</v>
      </c>
      <c r="D44" s="259">
        <v>30</v>
      </c>
      <c r="E44" s="259"/>
      <c r="F44" s="259">
        <f t="shared" ref="F44:F47" si="0">D44*E44</f>
        <v>0</v>
      </c>
    </row>
    <row r="45" spans="1:6" ht="25.5">
      <c r="A45" s="66" t="s">
        <v>124</v>
      </c>
      <c r="B45" s="67" t="s">
        <v>131</v>
      </c>
      <c r="C45" s="68" t="s">
        <v>19</v>
      </c>
      <c r="D45" s="259">
        <v>0.5</v>
      </c>
      <c r="E45" s="259"/>
      <c r="F45" s="259">
        <f t="shared" si="0"/>
        <v>0</v>
      </c>
    </row>
    <row r="46" spans="1:6" ht="25.5">
      <c r="A46" s="66" t="s">
        <v>125</v>
      </c>
      <c r="B46" s="67" t="s">
        <v>127</v>
      </c>
      <c r="C46" s="68" t="s">
        <v>19</v>
      </c>
      <c r="D46" s="259">
        <v>2.5</v>
      </c>
      <c r="E46" s="259"/>
      <c r="F46" s="259">
        <f t="shared" si="0"/>
        <v>0</v>
      </c>
    </row>
    <row r="47" spans="1:6" ht="25.5">
      <c r="A47" s="66" t="s">
        <v>128</v>
      </c>
      <c r="B47" s="67" t="s">
        <v>132</v>
      </c>
      <c r="C47" s="68" t="s">
        <v>23</v>
      </c>
      <c r="D47" s="259">
        <v>4</v>
      </c>
      <c r="E47" s="259"/>
      <c r="F47" s="259">
        <f t="shared" si="0"/>
        <v>0</v>
      </c>
    </row>
    <row r="48" spans="1:6">
      <c r="A48" s="66"/>
      <c r="B48" s="67"/>
      <c r="C48" s="68"/>
      <c r="D48" s="259"/>
      <c r="E48" s="259"/>
      <c r="F48" s="259"/>
    </row>
    <row r="49" spans="1:6" ht="25.5">
      <c r="A49" s="66">
        <v>2</v>
      </c>
      <c r="B49" s="67" t="s">
        <v>60</v>
      </c>
      <c r="C49" s="68" t="s">
        <v>20</v>
      </c>
      <c r="D49" s="259">
        <v>40</v>
      </c>
      <c r="E49" s="259"/>
      <c r="F49" s="259">
        <f>D49*E49</f>
        <v>0</v>
      </c>
    </row>
    <row r="50" spans="1:6">
      <c r="A50" s="66"/>
      <c r="B50" s="67"/>
      <c r="C50" s="68"/>
      <c r="D50" s="259"/>
      <c r="E50" s="259"/>
      <c r="F50" s="259"/>
    </row>
    <row r="51" spans="1:6" ht="38.25">
      <c r="A51" s="66">
        <v>3</v>
      </c>
      <c r="B51" s="67" t="s">
        <v>139</v>
      </c>
      <c r="C51" s="68" t="s">
        <v>22</v>
      </c>
      <c r="D51" s="259">
        <v>10</v>
      </c>
      <c r="E51" s="259"/>
      <c r="F51" s="259">
        <f>D51*E51</f>
        <v>0</v>
      </c>
    </row>
    <row r="52" spans="1:6">
      <c r="A52" s="66"/>
      <c r="B52" s="67"/>
      <c r="C52" s="68"/>
      <c r="D52" s="259"/>
      <c r="E52" s="259"/>
      <c r="F52" s="259"/>
    </row>
    <row r="53" spans="1:6" ht="38.25">
      <c r="A53" s="66">
        <v>4</v>
      </c>
      <c r="B53" s="67" t="s">
        <v>140</v>
      </c>
      <c r="C53" s="68" t="s">
        <v>22</v>
      </c>
      <c r="D53" s="259">
        <v>1</v>
      </c>
      <c r="E53" s="259"/>
      <c r="F53" s="259">
        <f>D53*E53</f>
        <v>0</v>
      </c>
    </row>
    <row r="54" spans="1:6">
      <c r="A54" s="66"/>
      <c r="B54" s="67"/>
      <c r="C54" s="68"/>
      <c r="D54" s="259"/>
      <c r="E54" s="259"/>
      <c r="F54" s="259"/>
    </row>
    <row r="55" spans="1:6" ht="25.5">
      <c r="A55" s="66">
        <v>5</v>
      </c>
      <c r="B55" s="67" t="s">
        <v>58</v>
      </c>
      <c r="C55" s="68" t="s">
        <v>22</v>
      </c>
      <c r="D55" s="259">
        <v>1</v>
      </c>
      <c r="E55" s="259"/>
      <c r="F55" s="259">
        <f>D55*E55</f>
        <v>0</v>
      </c>
    </row>
    <row r="56" spans="1:6">
      <c r="A56" s="66"/>
      <c r="B56" s="67"/>
      <c r="C56" s="68"/>
      <c r="D56" s="259"/>
      <c r="E56" s="259"/>
      <c r="F56" s="259"/>
    </row>
    <row r="57" spans="1:6" ht="25.5">
      <c r="A57" s="66">
        <v>6</v>
      </c>
      <c r="B57" s="67" t="s">
        <v>59</v>
      </c>
      <c r="C57" s="68" t="s">
        <v>22</v>
      </c>
      <c r="D57" s="259">
        <v>6</v>
      </c>
      <c r="E57" s="259"/>
      <c r="F57" s="259">
        <f>D57*E57</f>
        <v>0</v>
      </c>
    </row>
    <row r="58" spans="1:6">
      <c r="A58" s="66"/>
      <c r="B58" s="67"/>
      <c r="C58" s="68"/>
      <c r="D58" s="259"/>
      <c r="E58" s="259"/>
      <c r="F58" s="259"/>
    </row>
    <row r="59" spans="1:6">
      <c r="A59" s="66"/>
      <c r="B59" s="67"/>
      <c r="C59" s="68"/>
      <c r="D59" s="259"/>
      <c r="E59" s="259"/>
      <c r="F59" s="259"/>
    </row>
    <row r="60" spans="1:6" ht="53.25" customHeight="1">
      <c r="A60" s="66">
        <v>7</v>
      </c>
      <c r="B60" s="70" t="s">
        <v>61</v>
      </c>
      <c r="C60" s="68" t="s">
        <v>19</v>
      </c>
      <c r="D60" s="259">
        <v>24</v>
      </c>
      <c r="E60" s="259"/>
      <c r="F60" s="259">
        <f>D60*E60</f>
        <v>0</v>
      </c>
    </row>
    <row r="61" spans="1:6">
      <c r="A61" s="66"/>
      <c r="B61" s="70"/>
      <c r="C61" s="68"/>
      <c r="D61" s="259"/>
      <c r="E61" s="259"/>
      <c r="F61" s="259">
        <f t="shared" ref="F61:F90" si="1">D61*E61</f>
        <v>0</v>
      </c>
    </row>
    <row r="62" spans="1:6" ht="51">
      <c r="A62" s="66">
        <v>8</v>
      </c>
      <c r="B62" s="70" t="s">
        <v>46</v>
      </c>
      <c r="C62" s="68" t="s">
        <v>19</v>
      </c>
      <c r="D62" s="259">
        <v>67</v>
      </c>
      <c r="E62" s="259"/>
      <c r="F62" s="259">
        <f t="shared" si="1"/>
        <v>0</v>
      </c>
    </row>
    <row r="63" spans="1:6">
      <c r="A63" s="66"/>
      <c r="B63" s="70"/>
      <c r="C63" s="68"/>
      <c r="D63" s="259"/>
      <c r="E63" s="259"/>
      <c r="F63" s="259"/>
    </row>
    <row r="64" spans="1:6" ht="89.25">
      <c r="A64" s="66">
        <v>9</v>
      </c>
      <c r="B64" s="283" t="s">
        <v>519</v>
      </c>
      <c r="C64" s="68" t="s">
        <v>19</v>
      </c>
      <c r="D64" s="259">
        <v>47</v>
      </c>
      <c r="E64" s="259"/>
      <c r="F64" s="259">
        <f t="shared" si="1"/>
        <v>0</v>
      </c>
    </row>
    <row r="65" spans="1:6">
      <c r="A65" s="66"/>
      <c r="B65" s="284"/>
      <c r="C65" s="68"/>
      <c r="D65" s="259"/>
      <c r="E65" s="259"/>
      <c r="F65" s="259"/>
    </row>
    <row r="66" spans="1:6" ht="38.25">
      <c r="A66" s="66">
        <v>10</v>
      </c>
      <c r="B66" s="283" t="s">
        <v>520</v>
      </c>
      <c r="C66" s="68" t="s">
        <v>19</v>
      </c>
      <c r="D66" s="259">
        <v>3</v>
      </c>
      <c r="E66" s="259"/>
      <c r="F66" s="259">
        <f t="shared" si="1"/>
        <v>0</v>
      </c>
    </row>
    <row r="67" spans="1:6">
      <c r="A67" s="66"/>
      <c r="B67" s="70"/>
      <c r="C67" s="68"/>
      <c r="D67" s="259"/>
      <c r="E67" s="259"/>
      <c r="F67" s="259"/>
    </row>
    <row r="68" spans="1:6" ht="38.25">
      <c r="A68" s="66">
        <v>11</v>
      </c>
      <c r="B68" s="70" t="s">
        <v>62</v>
      </c>
      <c r="C68" s="68" t="s">
        <v>20</v>
      </c>
      <c r="D68" s="259">
        <v>54</v>
      </c>
      <c r="E68" s="259"/>
      <c r="F68" s="259">
        <f t="shared" si="1"/>
        <v>0</v>
      </c>
    </row>
    <row r="69" spans="1:6">
      <c r="A69" s="66"/>
      <c r="B69" s="70"/>
      <c r="C69" s="68"/>
      <c r="D69" s="259"/>
      <c r="E69" s="259"/>
      <c r="F69" s="259"/>
    </row>
    <row r="70" spans="1:6" ht="38.25">
      <c r="A70" s="66">
        <v>12</v>
      </c>
      <c r="B70" s="70" t="s">
        <v>63</v>
      </c>
      <c r="C70" s="68" t="s">
        <v>20</v>
      </c>
      <c r="D70" s="259">
        <v>24</v>
      </c>
      <c r="E70" s="259"/>
      <c r="F70" s="259">
        <f t="shared" si="1"/>
        <v>0</v>
      </c>
    </row>
    <row r="71" spans="1:6">
      <c r="A71" s="66"/>
      <c r="B71" s="70"/>
      <c r="C71" s="68"/>
      <c r="D71" s="259"/>
      <c r="E71" s="259"/>
      <c r="F71" s="259"/>
    </row>
    <row r="72" spans="1:6" ht="51">
      <c r="A72" s="66">
        <v>13</v>
      </c>
      <c r="B72" s="70" t="s">
        <v>67</v>
      </c>
      <c r="C72" s="68" t="s">
        <v>20</v>
      </c>
      <c r="D72" s="259">
        <v>56</v>
      </c>
      <c r="E72" s="259"/>
      <c r="F72" s="259">
        <f t="shared" si="1"/>
        <v>0</v>
      </c>
    </row>
    <row r="73" spans="1:6">
      <c r="A73" s="66"/>
      <c r="B73" s="70"/>
      <c r="C73" s="68"/>
      <c r="D73" s="259"/>
      <c r="E73" s="259"/>
      <c r="F73" s="259"/>
    </row>
    <row r="74" spans="1:6" ht="55.5" customHeight="1">
      <c r="A74" s="66">
        <v>14</v>
      </c>
      <c r="B74" s="70" t="s">
        <v>64</v>
      </c>
      <c r="C74" s="68" t="s">
        <v>19</v>
      </c>
      <c r="D74" s="259">
        <v>67</v>
      </c>
      <c r="E74" s="259"/>
      <c r="F74" s="259">
        <f t="shared" si="1"/>
        <v>0</v>
      </c>
    </row>
    <row r="75" spans="1:6">
      <c r="A75" s="66"/>
      <c r="B75" s="72"/>
      <c r="C75" s="68"/>
      <c r="D75" s="259"/>
      <c r="E75" s="259"/>
      <c r="F75" s="259"/>
    </row>
    <row r="76" spans="1:6" ht="64.5" customHeight="1">
      <c r="A76" s="66">
        <v>15</v>
      </c>
      <c r="B76" s="70" t="s">
        <v>65</v>
      </c>
      <c r="C76" s="68" t="s">
        <v>19</v>
      </c>
      <c r="D76" s="259">
        <v>11</v>
      </c>
      <c r="E76" s="259"/>
      <c r="F76" s="259">
        <f t="shared" si="1"/>
        <v>0</v>
      </c>
    </row>
    <row r="77" spans="1:6">
      <c r="A77" s="66"/>
      <c r="B77" s="70"/>
      <c r="C77" s="68"/>
      <c r="D77" s="259"/>
      <c r="E77" s="259"/>
      <c r="F77" s="259"/>
    </row>
    <row r="78" spans="1:6" ht="38.25">
      <c r="A78" s="66">
        <v>16</v>
      </c>
      <c r="B78" s="284" t="s">
        <v>521</v>
      </c>
      <c r="C78" s="68" t="s">
        <v>19</v>
      </c>
      <c r="D78" s="259">
        <v>5</v>
      </c>
      <c r="E78" s="259"/>
      <c r="F78" s="259">
        <f t="shared" si="1"/>
        <v>0</v>
      </c>
    </row>
    <row r="79" spans="1:6">
      <c r="A79" s="66"/>
      <c r="B79" s="70"/>
      <c r="C79" s="68"/>
      <c r="D79" s="259"/>
      <c r="E79" s="259"/>
      <c r="F79" s="259"/>
    </row>
    <row r="80" spans="1:6">
      <c r="A80" s="66">
        <v>17</v>
      </c>
      <c r="B80" s="70" t="s">
        <v>47</v>
      </c>
      <c r="C80" s="68" t="s">
        <v>20</v>
      </c>
      <c r="D80" s="259">
        <v>96</v>
      </c>
      <c r="E80" s="259"/>
      <c r="F80" s="259">
        <f t="shared" si="1"/>
        <v>0</v>
      </c>
    </row>
    <row r="81" spans="1:6">
      <c r="A81" s="66"/>
      <c r="B81" s="70"/>
      <c r="C81" s="68"/>
      <c r="D81" s="259"/>
      <c r="E81" s="259"/>
      <c r="F81" s="259"/>
    </row>
    <row r="82" spans="1:6" ht="51">
      <c r="A82" s="66">
        <v>18</v>
      </c>
      <c r="B82" s="70" t="s">
        <v>66</v>
      </c>
      <c r="C82" s="68" t="s">
        <v>20</v>
      </c>
      <c r="D82" s="259">
        <v>96</v>
      </c>
      <c r="E82" s="259"/>
      <c r="F82" s="259">
        <f t="shared" si="1"/>
        <v>0</v>
      </c>
    </row>
    <row r="83" spans="1:6">
      <c r="A83" s="66"/>
      <c r="B83" s="70"/>
      <c r="C83" s="68"/>
      <c r="D83" s="259"/>
      <c r="E83" s="259"/>
      <c r="F83" s="259"/>
    </row>
    <row r="84" spans="1:6" ht="25.5">
      <c r="A84" s="66">
        <v>19</v>
      </c>
      <c r="B84" s="70" t="s">
        <v>40</v>
      </c>
      <c r="C84" s="68" t="s">
        <v>20</v>
      </c>
      <c r="D84" s="259">
        <v>96</v>
      </c>
      <c r="E84" s="259"/>
      <c r="F84" s="259">
        <f t="shared" si="1"/>
        <v>0</v>
      </c>
    </row>
    <row r="85" spans="1:6">
      <c r="A85" s="66"/>
      <c r="B85" s="70"/>
      <c r="C85" s="68"/>
      <c r="D85" s="259"/>
      <c r="E85" s="259"/>
      <c r="F85" s="259"/>
    </row>
    <row r="86" spans="1:6" ht="127.5">
      <c r="A86" s="66">
        <v>20</v>
      </c>
      <c r="B86" s="284" t="s">
        <v>447</v>
      </c>
      <c r="C86" s="68" t="s">
        <v>19</v>
      </c>
      <c r="D86" s="259">
        <v>4</v>
      </c>
      <c r="E86" s="259"/>
      <c r="F86" s="259">
        <f t="shared" si="1"/>
        <v>0</v>
      </c>
    </row>
    <row r="87" spans="1:6">
      <c r="A87" s="66"/>
      <c r="B87" s="70"/>
      <c r="C87" s="68"/>
      <c r="D87" s="259"/>
      <c r="E87" s="259"/>
      <c r="F87" s="259"/>
    </row>
    <row r="88" spans="1:6" ht="38.25">
      <c r="A88" s="66">
        <v>21</v>
      </c>
      <c r="B88" s="70" t="s">
        <v>68</v>
      </c>
      <c r="C88" s="68" t="s">
        <v>20</v>
      </c>
      <c r="D88" s="259">
        <v>4</v>
      </c>
      <c r="E88" s="259"/>
      <c r="F88" s="259">
        <f t="shared" si="1"/>
        <v>0</v>
      </c>
    </row>
    <row r="89" spans="1:6">
      <c r="A89" s="66"/>
      <c r="B89" s="70"/>
      <c r="C89" s="68"/>
      <c r="D89" s="259"/>
      <c r="E89" s="259"/>
      <c r="F89" s="259"/>
    </row>
    <row r="90" spans="1:6" ht="24.75" customHeight="1">
      <c r="A90" s="66">
        <v>22</v>
      </c>
      <c r="B90" s="70" t="s">
        <v>4</v>
      </c>
      <c r="C90" s="68" t="s">
        <v>22</v>
      </c>
      <c r="D90" s="259">
        <v>1</v>
      </c>
      <c r="E90" s="259"/>
      <c r="F90" s="259">
        <f t="shared" si="1"/>
        <v>0</v>
      </c>
    </row>
    <row r="91" spans="1:6">
      <c r="A91" s="274"/>
      <c r="B91" s="275"/>
      <c r="C91" s="276"/>
      <c r="D91" s="277"/>
      <c r="E91" s="277"/>
      <c r="F91" s="259"/>
    </row>
    <row r="92" spans="1:6">
      <c r="A92" s="274"/>
      <c r="B92" s="275"/>
      <c r="C92" s="276"/>
      <c r="D92" s="277"/>
      <c r="E92" s="277"/>
      <c r="F92" s="277"/>
    </row>
    <row r="93" spans="1:6" s="61" customFormat="1" ht="27" customHeight="1">
      <c r="A93" s="73"/>
      <c r="B93" s="74" t="s">
        <v>141</v>
      </c>
      <c r="C93" s="75"/>
      <c r="D93" s="73"/>
      <c r="E93" s="73"/>
      <c r="F93" s="73">
        <f>SUM(F42:F91)</f>
        <v>0</v>
      </c>
    </row>
    <row r="94" spans="1:6" s="61" customFormat="1" ht="13.5" customHeight="1">
      <c r="A94" s="82"/>
      <c r="B94" s="83"/>
      <c r="C94" s="84"/>
      <c r="D94" s="82"/>
      <c r="E94" s="82"/>
      <c r="F94" s="82"/>
    </row>
    <row r="95" spans="1:6">
      <c r="A95" s="80"/>
      <c r="B95" s="81"/>
      <c r="C95" s="55"/>
      <c r="D95" s="80"/>
      <c r="E95" s="80"/>
      <c r="F95" s="80"/>
    </row>
    <row r="96" spans="1:6">
      <c r="A96" s="76">
        <v>2</v>
      </c>
      <c r="B96" s="77" t="s">
        <v>15</v>
      </c>
      <c r="C96" s="78"/>
      <c r="D96" s="260"/>
      <c r="E96" s="260"/>
      <c r="F96" s="260"/>
    </row>
    <row r="97" spans="1:6">
      <c r="A97" s="62" t="s">
        <v>435</v>
      </c>
      <c r="B97" s="63" t="s">
        <v>151</v>
      </c>
      <c r="C97" s="64" t="s">
        <v>152</v>
      </c>
      <c r="D97" s="229" t="s">
        <v>153</v>
      </c>
      <c r="E97" s="229" t="s">
        <v>154</v>
      </c>
      <c r="F97" s="229" t="s">
        <v>155</v>
      </c>
    </row>
    <row r="98" spans="1:6" ht="51">
      <c r="A98" s="66">
        <v>1</v>
      </c>
      <c r="B98" s="70" t="s">
        <v>41</v>
      </c>
      <c r="C98" s="68" t="s">
        <v>19</v>
      </c>
      <c r="D98" s="259">
        <v>9</v>
      </c>
      <c r="E98" s="259"/>
      <c r="F98" s="259">
        <f>D98*E98</f>
        <v>0</v>
      </c>
    </row>
    <row r="99" spans="1:6">
      <c r="A99" s="66"/>
      <c r="B99" s="70"/>
      <c r="C99" s="68"/>
      <c r="D99" s="259"/>
      <c r="E99" s="259"/>
      <c r="F99" s="259"/>
    </row>
    <row r="100" spans="1:6" ht="51">
      <c r="A100" s="66">
        <v>2</v>
      </c>
      <c r="B100" s="70" t="s">
        <v>70</v>
      </c>
      <c r="C100" s="68" t="s">
        <v>19</v>
      </c>
      <c r="D100" s="259">
        <v>6.5</v>
      </c>
      <c r="E100" s="259"/>
      <c r="F100" s="259">
        <f t="shared" ref="F100:F124" si="2">D100*E100</f>
        <v>0</v>
      </c>
    </row>
    <row r="101" spans="1:6">
      <c r="A101" s="66"/>
      <c r="B101" s="70"/>
      <c r="C101" s="68"/>
      <c r="D101" s="259"/>
      <c r="E101" s="259"/>
      <c r="F101" s="259"/>
    </row>
    <row r="102" spans="1:6" ht="51">
      <c r="A102" s="66">
        <v>3</v>
      </c>
      <c r="B102" s="70" t="s">
        <v>71</v>
      </c>
      <c r="C102" s="68" t="s">
        <v>19</v>
      </c>
      <c r="D102" s="259">
        <v>6</v>
      </c>
      <c r="E102" s="259"/>
      <c r="F102" s="259">
        <f t="shared" si="2"/>
        <v>0</v>
      </c>
    </row>
    <row r="103" spans="1:6">
      <c r="A103" s="66"/>
      <c r="B103" s="70"/>
      <c r="C103" s="68"/>
      <c r="D103" s="259"/>
      <c r="E103" s="259"/>
      <c r="F103" s="259"/>
    </row>
    <row r="104" spans="1:6" ht="51">
      <c r="A104" s="66">
        <v>4</v>
      </c>
      <c r="B104" s="70" t="s">
        <v>72</v>
      </c>
      <c r="C104" s="68" t="s">
        <v>19</v>
      </c>
      <c r="D104" s="259">
        <v>0.5</v>
      </c>
      <c r="E104" s="259"/>
      <c r="F104" s="259">
        <f t="shared" si="2"/>
        <v>0</v>
      </c>
    </row>
    <row r="105" spans="1:6">
      <c r="A105" s="66"/>
      <c r="B105" s="70"/>
      <c r="C105" s="68"/>
      <c r="D105" s="259"/>
      <c r="E105" s="259"/>
      <c r="F105" s="259"/>
    </row>
    <row r="106" spans="1:6" ht="51">
      <c r="A106" s="66">
        <v>5</v>
      </c>
      <c r="B106" s="70" t="s">
        <v>73</v>
      </c>
      <c r="C106" s="68" t="s">
        <v>19</v>
      </c>
      <c r="D106" s="259">
        <v>12</v>
      </c>
      <c r="E106" s="259"/>
      <c r="F106" s="259">
        <f t="shared" si="2"/>
        <v>0</v>
      </c>
    </row>
    <row r="107" spans="1:6">
      <c r="A107" s="66"/>
      <c r="B107" s="70"/>
      <c r="C107" s="68"/>
      <c r="D107" s="259"/>
      <c r="E107" s="259"/>
      <c r="F107" s="259">
        <f t="shared" si="2"/>
        <v>0</v>
      </c>
    </row>
    <row r="108" spans="1:6" ht="51">
      <c r="A108" s="66">
        <v>6</v>
      </c>
      <c r="B108" s="70" t="s">
        <v>74</v>
      </c>
      <c r="C108" s="68" t="s">
        <v>19</v>
      </c>
      <c r="D108" s="259">
        <v>1.5</v>
      </c>
      <c r="E108" s="259"/>
      <c r="F108" s="259">
        <f>D108*E108</f>
        <v>0</v>
      </c>
    </row>
    <row r="109" spans="1:6">
      <c r="A109" s="66"/>
      <c r="B109" s="70"/>
      <c r="C109" s="68"/>
      <c r="D109" s="259"/>
      <c r="E109" s="259"/>
      <c r="F109" s="259"/>
    </row>
    <row r="110" spans="1:6" ht="51">
      <c r="A110" s="66">
        <v>7</v>
      </c>
      <c r="B110" s="70" t="s">
        <v>75</v>
      </c>
      <c r="C110" s="68" t="s">
        <v>19</v>
      </c>
      <c r="D110" s="259">
        <v>1.5</v>
      </c>
      <c r="E110" s="259"/>
      <c r="F110" s="259">
        <f t="shared" si="2"/>
        <v>0</v>
      </c>
    </row>
    <row r="111" spans="1:6">
      <c r="A111" s="66"/>
      <c r="B111" s="70"/>
      <c r="C111" s="68"/>
      <c r="D111" s="259"/>
      <c r="E111" s="259"/>
      <c r="F111" s="259"/>
    </row>
    <row r="112" spans="1:6" ht="51">
      <c r="A112" s="66">
        <v>8</v>
      </c>
      <c r="B112" s="70" t="s">
        <v>69</v>
      </c>
      <c r="C112" s="68" t="s">
        <v>19</v>
      </c>
      <c r="D112" s="259">
        <v>1.5</v>
      </c>
      <c r="E112" s="259"/>
      <c r="F112" s="259">
        <f t="shared" si="2"/>
        <v>0</v>
      </c>
    </row>
    <row r="113" spans="1:7">
      <c r="A113" s="66"/>
      <c r="B113" s="70"/>
      <c r="C113" s="68"/>
      <c r="D113" s="259"/>
      <c r="E113" s="259"/>
      <c r="F113" s="259"/>
    </row>
    <row r="114" spans="1:7" ht="81" customHeight="1">
      <c r="A114" s="66">
        <v>9</v>
      </c>
      <c r="B114" s="70" t="s">
        <v>118</v>
      </c>
      <c r="C114" s="68" t="s">
        <v>19</v>
      </c>
      <c r="D114" s="259">
        <v>6.5</v>
      </c>
      <c r="E114" s="259"/>
      <c r="F114" s="259">
        <f t="shared" si="2"/>
        <v>0</v>
      </c>
    </row>
    <row r="115" spans="1:7">
      <c r="A115" s="66"/>
      <c r="B115" s="70"/>
      <c r="C115" s="68"/>
      <c r="D115" s="259"/>
      <c r="E115" s="259"/>
      <c r="F115" s="259"/>
    </row>
    <row r="116" spans="1:7" ht="76.5">
      <c r="A116" s="66">
        <v>10</v>
      </c>
      <c r="B116" s="70" t="s">
        <v>119</v>
      </c>
      <c r="C116" s="68" t="s">
        <v>19</v>
      </c>
      <c r="D116" s="259">
        <v>4.5</v>
      </c>
      <c r="E116" s="259"/>
      <c r="F116" s="259">
        <f t="shared" si="2"/>
        <v>0</v>
      </c>
    </row>
    <row r="117" spans="1:7">
      <c r="A117" s="66"/>
      <c r="B117" s="70"/>
      <c r="C117" s="68"/>
      <c r="D117" s="259"/>
      <c r="E117" s="259"/>
      <c r="F117" s="259"/>
    </row>
    <row r="118" spans="1:7" ht="63.75">
      <c r="A118" s="66">
        <v>11</v>
      </c>
      <c r="B118" s="70" t="s">
        <v>120</v>
      </c>
      <c r="C118" s="68" t="s">
        <v>19</v>
      </c>
      <c r="D118" s="259">
        <v>13</v>
      </c>
      <c r="E118" s="259"/>
      <c r="F118" s="259">
        <f t="shared" si="2"/>
        <v>0</v>
      </c>
    </row>
    <row r="119" spans="1:7">
      <c r="A119" s="66"/>
      <c r="B119" s="70"/>
      <c r="C119" s="68"/>
      <c r="D119" s="259"/>
      <c r="E119" s="259"/>
      <c r="F119" s="259"/>
    </row>
    <row r="120" spans="1:7" ht="25.5">
      <c r="A120" s="66">
        <v>12</v>
      </c>
      <c r="B120" s="70" t="s">
        <v>48</v>
      </c>
      <c r="C120" s="68" t="s">
        <v>21</v>
      </c>
      <c r="D120" s="259">
        <v>1200</v>
      </c>
      <c r="E120" s="259"/>
      <c r="F120" s="259">
        <f t="shared" si="2"/>
        <v>0</v>
      </c>
    </row>
    <row r="121" spans="1:7">
      <c r="A121" s="66"/>
      <c r="B121" s="70"/>
      <c r="C121" s="68"/>
      <c r="D121" s="259"/>
      <c r="E121" s="259"/>
      <c r="F121" s="259"/>
    </row>
    <row r="122" spans="1:7" ht="25.5">
      <c r="A122" s="66">
        <v>13</v>
      </c>
      <c r="B122" s="70" t="s">
        <v>49</v>
      </c>
      <c r="C122" s="68" t="s">
        <v>21</v>
      </c>
      <c r="D122" s="259">
        <v>800</v>
      </c>
      <c r="E122" s="259"/>
      <c r="F122" s="259">
        <f t="shared" si="2"/>
        <v>0</v>
      </c>
    </row>
    <row r="123" spans="1:7">
      <c r="A123" s="66"/>
      <c r="B123" s="70"/>
      <c r="C123" s="68"/>
      <c r="D123" s="259"/>
      <c r="E123" s="259"/>
      <c r="F123" s="259"/>
    </row>
    <row r="124" spans="1:7" ht="25.5">
      <c r="A124" s="66">
        <v>14</v>
      </c>
      <c r="B124" s="70" t="s">
        <v>50</v>
      </c>
      <c r="C124" s="68" t="s">
        <v>21</v>
      </c>
      <c r="D124" s="259">
        <v>2900</v>
      </c>
      <c r="E124" s="259"/>
      <c r="F124" s="259">
        <f t="shared" si="2"/>
        <v>0</v>
      </c>
    </row>
    <row r="125" spans="1:7" s="61" customFormat="1">
      <c r="A125" s="73"/>
      <c r="B125" s="87" t="s">
        <v>29</v>
      </c>
      <c r="C125" s="75"/>
      <c r="D125" s="73"/>
      <c r="E125" s="73"/>
      <c r="F125" s="73">
        <f>SUM(F98:F124)</f>
        <v>0</v>
      </c>
      <c r="G125" s="1"/>
    </row>
    <row r="126" spans="1:7" s="61" customFormat="1">
      <c r="A126" s="82"/>
      <c r="B126" s="88"/>
      <c r="C126" s="84"/>
      <c r="D126" s="82"/>
      <c r="E126" s="82"/>
      <c r="F126" s="82"/>
      <c r="G126" s="1"/>
    </row>
    <row r="127" spans="1:7">
      <c r="A127" s="80"/>
      <c r="B127" s="81"/>
      <c r="C127" s="55"/>
      <c r="D127" s="80"/>
      <c r="E127" s="80"/>
      <c r="F127" s="80"/>
      <c r="G127" s="3"/>
    </row>
    <row r="128" spans="1:7">
      <c r="A128" s="76">
        <v>3</v>
      </c>
      <c r="B128" s="77" t="s">
        <v>16</v>
      </c>
      <c r="C128" s="78"/>
      <c r="D128" s="260"/>
      <c r="E128" s="260"/>
      <c r="F128" s="260"/>
      <c r="G128" s="3"/>
    </row>
    <row r="129" spans="1:7">
      <c r="A129" s="62" t="s">
        <v>435</v>
      </c>
      <c r="B129" s="63" t="s">
        <v>151</v>
      </c>
      <c r="C129" s="64" t="s">
        <v>152</v>
      </c>
      <c r="D129" s="229" t="s">
        <v>153</v>
      </c>
      <c r="E129" s="229" t="s">
        <v>154</v>
      </c>
      <c r="F129" s="229" t="s">
        <v>155</v>
      </c>
      <c r="G129" s="3"/>
    </row>
    <row r="130" spans="1:7" ht="89.25">
      <c r="A130" s="66">
        <v>1</v>
      </c>
      <c r="B130" s="70" t="s">
        <v>76</v>
      </c>
      <c r="C130" s="68" t="s">
        <v>20</v>
      </c>
      <c r="D130" s="259">
        <v>86</v>
      </c>
      <c r="E130" s="259"/>
      <c r="F130" s="259">
        <f>D130*E130</f>
        <v>0</v>
      </c>
      <c r="G130" s="48"/>
    </row>
    <row r="131" spans="1:7">
      <c r="A131" s="66"/>
      <c r="B131" s="72"/>
      <c r="C131" s="68"/>
      <c r="D131" s="259"/>
      <c r="E131" s="259"/>
      <c r="F131" s="259"/>
      <c r="G131" s="48"/>
    </row>
    <row r="132" spans="1:7" ht="38.25">
      <c r="A132" s="66">
        <v>2</v>
      </c>
      <c r="B132" s="70" t="s">
        <v>79</v>
      </c>
      <c r="C132" s="68" t="s">
        <v>20</v>
      </c>
      <c r="D132" s="259">
        <v>57</v>
      </c>
      <c r="E132" s="259"/>
      <c r="F132" s="259">
        <f t="shared" ref="F132:F173" si="3">D132*E132</f>
        <v>0</v>
      </c>
      <c r="G132" s="48"/>
    </row>
    <row r="133" spans="1:7">
      <c r="A133" s="66"/>
      <c r="B133" s="72"/>
      <c r="C133" s="68"/>
      <c r="D133" s="259"/>
      <c r="E133" s="259"/>
      <c r="F133" s="259"/>
      <c r="G133" s="48"/>
    </row>
    <row r="134" spans="1:7" ht="51">
      <c r="A134" s="66">
        <v>3</v>
      </c>
      <c r="B134" s="70" t="s">
        <v>87</v>
      </c>
      <c r="C134" s="68" t="s">
        <v>20</v>
      </c>
      <c r="D134" s="259">
        <v>5</v>
      </c>
      <c r="E134" s="259"/>
      <c r="F134" s="259">
        <f t="shared" si="3"/>
        <v>0</v>
      </c>
      <c r="G134" s="48"/>
    </row>
    <row r="135" spans="1:7">
      <c r="A135" s="66"/>
      <c r="B135" s="70"/>
      <c r="C135" s="68"/>
      <c r="D135" s="259"/>
      <c r="E135" s="259"/>
      <c r="F135" s="259"/>
      <c r="G135" s="48"/>
    </row>
    <row r="136" spans="1:7" ht="51">
      <c r="A136" s="66">
        <v>4</v>
      </c>
      <c r="B136" s="70" t="s">
        <v>77</v>
      </c>
      <c r="C136" s="68" t="s">
        <v>20</v>
      </c>
      <c r="D136" s="259">
        <v>57</v>
      </c>
      <c r="E136" s="259"/>
      <c r="F136" s="259">
        <f t="shared" si="3"/>
        <v>0</v>
      </c>
      <c r="G136" s="48"/>
    </row>
    <row r="137" spans="1:7">
      <c r="A137" s="66"/>
      <c r="B137" s="70"/>
      <c r="C137" s="68"/>
      <c r="D137" s="259"/>
      <c r="E137" s="259"/>
      <c r="F137" s="259"/>
      <c r="G137" s="48"/>
    </row>
    <row r="138" spans="1:7" ht="38.25">
      <c r="A138" s="66">
        <v>5</v>
      </c>
      <c r="B138" s="70" t="s">
        <v>80</v>
      </c>
      <c r="C138" s="68" t="s">
        <v>20</v>
      </c>
      <c r="D138" s="259">
        <v>57</v>
      </c>
      <c r="E138" s="259"/>
      <c r="F138" s="259">
        <f t="shared" si="3"/>
        <v>0</v>
      </c>
      <c r="G138" s="48"/>
    </row>
    <row r="139" spans="1:7">
      <c r="A139" s="66"/>
      <c r="B139" s="70"/>
      <c r="C139" s="68"/>
      <c r="D139" s="259"/>
      <c r="E139" s="259"/>
      <c r="F139" s="259"/>
      <c r="G139" s="48"/>
    </row>
    <row r="140" spans="1:7" ht="51">
      <c r="A140" s="66">
        <v>6</v>
      </c>
      <c r="B140" s="70" t="s">
        <v>42</v>
      </c>
      <c r="C140" s="68" t="s">
        <v>20</v>
      </c>
      <c r="D140" s="259">
        <v>43</v>
      </c>
      <c r="E140" s="259"/>
      <c r="F140" s="259">
        <f t="shared" si="3"/>
        <v>0</v>
      </c>
      <c r="G140" s="48"/>
    </row>
    <row r="141" spans="1:7">
      <c r="A141" s="66"/>
      <c r="B141" s="70"/>
      <c r="C141" s="68"/>
      <c r="D141" s="259"/>
      <c r="E141" s="259"/>
      <c r="F141" s="259"/>
      <c r="G141" s="48"/>
    </row>
    <row r="142" spans="1:7" ht="63.75">
      <c r="A142" s="66">
        <v>7</v>
      </c>
      <c r="B142" s="70" t="s">
        <v>78</v>
      </c>
      <c r="C142" s="68" t="s">
        <v>20</v>
      </c>
      <c r="D142" s="259">
        <v>43</v>
      </c>
      <c r="E142" s="259"/>
      <c r="F142" s="259">
        <f t="shared" si="3"/>
        <v>0</v>
      </c>
      <c r="G142" s="48"/>
    </row>
    <row r="143" spans="1:7">
      <c r="A143" s="66"/>
      <c r="B143" s="70"/>
      <c r="C143" s="68"/>
      <c r="D143" s="259"/>
      <c r="E143" s="259"/>
      <c r="F143" s="259"/>
      <c r="G143" s="48"/>
    </row>
    <row r="144" spans="1:7" ht="51">
      <c r="A144" s="66">
        <v>8</v>
      </c>
      <c r="B144" s="284" t="s">
        <v>448</v>
      </c>
      <c r="C144" s="68" t="s">
        <v>20</v>
      </c>
      <c r="D144" s="259">
        <v>43</v>
      </c>
      <c r="E144" s="259"/>
      <c r="F144" s="259">
        <f t="shared" ref="F144:F146" si="4">D144*E144</f>
        <v>0</v>
      </c>
      <c r="G144" s="48"/>
    </row>
    <row r="145" spans="1:7">
      <c r="A145" s="66"/>
      <c r="B145" s="284"/>
      <c r="C145" s="68"/>
      <c r="D145" s="259"/>
      <c r="E145" s="259"/>
      <c r="F145" s="259"/>
      <c r="G145" s="48"/>
    </row>
    <row r="146" spans="1:7" ht="25.5">
      <c r="A146" s="66">
        <v>9</v>
      </c>
      <c r="B146" s="284" t="s">
        <v>449</v>
      </c>
      <c r="C146" s="68" t="s">
        <v>20</v>
      </c>
      <c r="D146" s="259">
        <v>13</v>
      </c>
      <c r="E146" s="259"/>
      <c r="F146" s="259">
        <f t="shared" si="4"/>
        <v>0</v>
      </c>
      <c r="G146" s="48"/>
    </row>
    <row r="147" spans="1:7">
      <c r="A147" s="66"/>
      <c r="B147" s="70"/>
      <c r="C147" s="68"/>
      <c r="D147" s="259"/>
      <c r="E147" s="259"/>
      <c r="F147" s="259"/>
      <c r="G147" s="48"/>
    </row>
    <row r="148" spans="1:7" ht="38.25">
      <c r="A148" s="66">
        <v>10</v>
      </c>
      <c r="B148" s="70" t="s">
        <v>43</v>
      </c>
      <c r="C148" s="68" t="s">
        <v>20</v>
      </c>
      <c r="D148" s="259">
        <v>18</v>
      </c>
      <c r="E148" s="259"/>
      <c r="F148" s="259">
        <f t="shared" si="3"/>
        <v>0</v>
      </c>
      <c r="G148" s="48"/>
    </row>
    <row r="149" spans="1:7">
      <c r="A149" s="66"/>
      <c r="B149" s="70"/>
      <c r="C149" s="68"/>
      <c r="D149" s="259"/>
      <c r="E149" s="259"/>
      <c r="F149" s="259"/>
      <c r="G149" s="48"/>
    </row>
    <row r="150" spans="1:7" ht="63.75">
      <c r="A150" s="66">
        <v>11</v>
      </c>
      <c r="B150" s="70" t="s">
        <v>117</v>
      </c>
      <c r="C150" s="68" t="s">
        <v>20</v>
      </c>
      <c r="D150" s="259">
        <v>72</v>
      </c>
      <c r="E150" s="259"/>
      <c r="F150" s="259">
        <f t="shared" si="3"/>
        <v>0</v>
      </c>
      <c r="G150" s="48"/>
    </row>
    <row r="151" spans="1:7">
      <c r="A151" s="66"/>
      <c r="B151" s="70"/>
      <c r="C151" s="68"/>
      <c r="D151" s="259"/>
      <c r="E151" s="259"/>
      <c r="F151" s="259"/>
      <c r="G151" s="48"/>
    </row>
    <row r="152" spans="1:7" ht="51">
      <c r="A152" s="66">
        <v>12</v>
      </c>
      <c r="B152" s="70" t="s">
        <v>81</v>
      </c>
      <c r="C152" s="68" t="s">
        <v>20</v>
      </c>
      <c r="D152" s="259">
        <v>14</v>
      </c>
      <c r="E152" s="259"/>
      <c r="F152" s="259">
        <f t="shared" si="3"/>
        <v>0</v>
      </c>
    </row>
    <row r="153" spans="1:7">
      <c r="A153" s="66"/>
      <c r="B153" s="70"/>
      <c r="C153" s="68"/>
      <c r="D153" s="259"/>
      <c r="E153" s="259"/>
      <c r="F153" s="259"/>
    </row>
    <row r="154" spans="1:7" ht="63.75">
      <c r="A154" s="66">
        <v>13</v>
      </c>
      <c r="B154" s="70" t="s">
        <v>82</v>
      </c>
      <c r="C154" s="68" t="s">
        <v>23</v>
      </c>
      <c r="D154" s="259">
        <v>16</v>
      </c>
      <c r="E154" s="259"/>
      <c r="F154" s="259">
        <f t="shared" si="3"/>
        <v>0</v>
      </c>
    </row>
    <row r="155" spans="1:7">
      <c r="A155" s="66"/>
      <c r="B155" s="70"/>
      <c r="C155" s="68"/>
      <c r="D155" s="259"/>
      <c r="E155" s="259"/>
      <c r="F155" s="259"/>
    </row>
    <row r="156" spans="1:7" ht="38.25">
      <c r="A156" s="66">
        <v>14</v>
      </c>
      <c r="B156" s="70" t="s">
        <v>83</v>
      </c>
      <c r="C156" s="68" t="s">
        <v>22</v>
      </c>
      <c r="D156" s="259">
        <v>16</v>
      </c>
      <c r="E156" s="259"/>
      <c r="F156" s="259">
        <f t="shared" si="3"/>
        <v>0</v>
      </c>
    </row>
    <row r="157" spans="1:7">
      <c r="A157" s="66"/>
      <c r="B157" s="70"/>
      <c r="C157" s="68"/>
      <c r="D157" s="259"/>
      <c r="E157" s="259"/>
      <c r="F157" s="259"/>
    </row>
    <row r="158" spans="1:7" ht="63.75">
      <c r="A158" s="66">
        <v>15</v>
      </c>
      <c r="B158" s="70" t="s">
        <v>116</v>
      </c>
      <c r="C158" s="68" t="s">
        <v>23</v>
      </c>
      <c r="D158" s="259">
        <v>26</v>
      </c>
      <c r="E158" s="259"/>
      <c r="F158" s="259">
        <f t="shared" si="3"/>
        <v>0</v>
      </c>
    </row>
    <row r="159" spans="1:7">
      <c r="A159" s="66"/>
      <c r="B159" s="70"/>
      <c r="C159" s="68"/>
      <c r="D159" s="259"/>
      <c r="E159" s="259"/>
      <c r="F159" s="259"/>
    </row>
    <row r="160" spans="1:7" ht="38.25">
      <c r="A160" s="66">
        <v>16</v>
      </c>
      <c r="B160" s="70" t="s">
        <v>84</v>
      </c>
      <c r="C160" s="68" t="s">
        <v>20</v>
      </c>
      <c r="D160" s="259">
        <v>4</v>
      </c>
      <c r="E160" s="259"/>
      <c r="F160" s="259">
        <f t="shared" si="3"/>
        <v>0</v>
      </c>
    </row>
    <row r="161" spans="1:6">
      <c r="A161" s="66"/>
      <c r="B161" s="70"/>
      <c r="C161" s="68"/>
      <c r="D161" s="259"/>
      <c r="E161" s="259"/>
      <c r="F161" s="259"/>
    </row>
    <row r="162" spans="1:6" ht="38.25">
      <c r="A162" s="66">
        <v>17</v>
      </c>
      <c r="B162" s="70" t="s">
        <v>85</v>
      </c>
      <c r="C162" s="68" t="s">
        <v>23</v>
      </c>
      <c r="D162" s="259">
        <v>5</v>
      </c>
      <c r="E162" s="259"/>
      <c r="F162" s="259">
        <f t="shared" si="3"/>
        <v>0</v>
      </c>
    </row>
    <row r="163" spans="1:6">
      <c r="A163" s="66"/>
      <c r="B163" s="70"/>
      <c r="C163" s="68"/>
      <c r="D163" s="259"/>
      <c r="E163" s="259"/>
      <c r="F163" s="259"/>
    </row>
    <row r="164" spans="1:6" ht="38.25">
      <c r="A164" s="66">
        <v>18</v>
      </c>
      <c r="B164" s="70" t="s">
        <v>86</v>
      </c>
      <c r="C164" s="68" t="s">
        <v>23</v>
      </c>
      <c r="D164" s="259">
        <v>2.5</v>
      </c>
      <c r="E164" s="259"/>
      <c r="F164" s="259">
        <f t="shared" si="3"/>
        <v>0</v>
      </c>
    </row>
    <row r="165" spans="1:6">
      <c r="A165" s="66"/>
      <c r="B165" s="70"/>
      <c r="C165" s="68"/>
      <c r="D165" s="259"/>
      <c r="E165" s="259"/>
      <c r="F165" s="259"/>
    </row>
    <row r="166" spans="1:6" ht="63.75">
      <c r="A166" s="66">
        <v>19</v>
      </c>
      <c r="B166" s="70" t="s">
        <v>105</v>
      </c>
      <c r="C166" s="68" t="s">
        <v>23</v>
      </c>
      <c r="D166" s="259">
        <v>23</v>
      </c>
      <c r="E166" s="259"/>
      <c r="F166" s="259">
        <f t="shared" si="3"/>
        <v>0</v>
      </c>
    </row>
    <row r="167" spans="1:6">
      <c r="A167" s="66"/>
      <c r="B167" s="70"/>
      <c r="C167" s="68"/>
      <c r="D167" s="259"/>
      <c r="E167" s="259"/>
      <c r="F167" s="259"/>
    </row>
    <row r="168" spans="1:6" ht="51">
      <c r="A168" s="66">
        <v>20</v>
      </c>
      <c r="B168" s="70" t="s">
        <v>44</v>
      </c>
      <c r="C168" s="68" t="s">
        <v>20</v>
      </c>
      <c r="D168" s="259">
        <v>34</v>
      </c>
      <c r="E168" s="259"/>
      <c r="F168" s="259">
        <f t="shared" si="3"/>
        <v>0</v>
      </c>
    </row>
    <row r="169" spans="1:6">
      <c r="A169" s="66"/>
      <c r="B169" s="70"/>
      <c r="C169" s="68"/>
      <c r="D169" s="259"/>
      <c r="E169" s="259"/>
      <c r="F169" s="259"/>
    </row>
    <row r="170" spans="1:6" ht="89.25">
      <c r="A170" s="66">
        <v>21</v>
      </c>
      <c r="B170" s="70" t="s">
        <v>1</v>
      </c>
      <c r="C170" s="68"/>
      <c r="D170" s="259"/>
      <c r="E170" s="259"/>
      <c r="F170" s="259"/>
    </row>
    <row r="171" spans="1:6">
      <c r="A171" s="66"/>
      <c r="B171" s="70" t="s">
        <v>2</v>
      </c>
      <c r="C171" s="68" t="s">
        <v>24</v>
      </c>
      <c r="D171" s="259">
        <v>10</v>
      </c>
      <c r="E171" s="259"/>
      <c r="F171" s="259">
        <f t="shared" si="3"/>
        <v>0</v>
      </c>
    </row>
    <row r="172" spans="1:6">
      <c r="A172" s="66"/>
      <c r="B172" s="70" t="s">
        <v>3</v>
      </c>
      <c r="C172" s="68" t="s">
        <v>24</v>
      </c>
      <c r="D172" s="259">
        <v>10</v>
      </c>
      <c r="E172" s="259"/>
      <c r="F172" s="259">
        <f t="shared" si="3"/>
        <v>0</v>
      </c>
    </row>
    <row r="173" spans="1:6">
      <c r="A173" s="66"/>
      <c r="B173" s="70" t="s">
        <v>51</v>
      </c>
      <c r="C173" s="68" t="s">
        <v>22</v>
      </c>
      <c r="D173" s="259">
        <v>1</v>
      </c>
      <c r="E173" s="259"/>
      <c r="F173" s="259">
        <f t="shared" si="3"/>
        <v>0</v>
      </c>
    </row>
    <row r="174" spans="1:6" s="61" customFormat="1">
      <c r="A174" s="75"/>
      <c r="B174" s="89" t="s">
        <v>30</v>
      </c>
      <c r="C174" s="75"/>
      <c r="D174" s="73"/>
      <c r="E174" s="73"/>
      <c r="F174" s="73">
        <f>SUM(F130:F173)</f>
        <v>0</v>
      </c>
    </row>
    <row r="175" spans="1:6" s="61" customFormat="1">
      <c r="A175" s="84"/>
      <c r="B175" s="91"/>
      <c r="C175" s="84"/>
      <c r="D175" s="82"/>
      <c r="E175" s="82"/>
      <c r="F175" s="82"/>
    </row>
    <row r="176" spans="1:6">
      <c r="A176" s="55"/>
      <c r="B176" s="90"/>
      <c r="C176" s="55"/>
      <c r="D176" s="80"/>
      <c r="E176" s="80"/>
      <c r="F176" s="80"/>
    </row>
    <row r="177" spans="1:6">
      <c r="A177" s="76">
        <v>4</v>
      </c>
      <c r="B177" s="77" t="s">
        <v>17</v>
      </c>
      <c r="C177" s="78"/>
      <c r="D177" s="260"/>
      <c r="E177" s="260"/>
      <c r="F177" s="260"/>
    </row>
    <row r="178" spans="1:6">
      <c r="A178" s="62" t="s">
        <v>435</v>
      </c>
      <c r="B178" s="63" t="s">
        <v>151</v>
      </c>
      <c r="C178" s="64" t="s">
        <v>152</v>
      </c>
      <c r="D178" s="229" t="s">
        <v>153</v>
      </c>
      <c r="E178" s="229" t="s">
        <v>154</v>
      </c>
      <c r="F178" s="229" t="s">
        <v>155</v>
      </c>
    </row>
    <row r="179" spans="1:6" ht="51">
      <c r="A179" s="66">
        <v>1</v>
      </c>
      <c r="B179" s="70" t="s">
        <v>95</v>
      </c>
      <c r="C179" s="68" t="s">
        <v>20</v>
      </c>
      <c r="D179" s="259">
        <v>8</v>
      </c>
      <c r="E179" s="259"/>
      <c r="F179" s="259">
        <f>D179*E179</f>
        <v>0</v>
      </c>
    </row>
    <row r="180" spans="1:6">
      <c r="A180" s="66"/>
      <c r="B180" s="70"/>
      <c r="C180" s="68"/>
      <c r="D180" s="259"/>
      <c r="E180" s="259"/>
      <c r="F180" s="259"/>
    </row>
    <row r="181" spans="1:6" ht="25.5">
      <c r="A181" s="66">
        <v>2</v>
      </c>
      <c r="B181" s="70" t="s">
        <v>88</v>
      </c>
      <c r="C181" s="68" t="s">
        <v>20</v>
      </c>
      <c r="D181" s="259">
        <v>4</v>
      </c>
      <c r="E181" s="259"/>
      <c r="F181" s="259">
        <f t="shared" ref="F181:F203" si="5">D181*E181</f>
        <v>0</v>
      </c>
    </row>
    <row r="182" spans="1:6">
      <c r="A182" s="66"/>
      <c r="B182" s="70"/>
      <c r="C182" s="68"/>
      <c r="D182" s="259"/>
      <c r="E182" s="259"/>
      <c r="F182" s="259"/>
    </row>
    <row r="183" spans="1:6" ht="38.25">
      <c r="A183" s="66">
        <v>3</v>
      </c>
      <c r="B183" s="70" t="s">
        <v>135</v>
      </c>
      <c r="C183" s="68" t="s">
        <v>20</v>
      </c>
      <c r="D183" s="259">
        <v>188</v>
      </c>
      <c r="E183" s="259"/>
      <c r="F183" s="259">
        <f t="shared" si="5"/>
        <v>0</v>
      </c>
    </row>
    <row r="184" spans="1:6">
      <c r="A184" s="66"/>
      <c r="B184" s="70"/>
      <c r="C184" s="68"/>
      <c r="D184" s="259"/>
      <c r="E184" s="259"/>
      <c r="F184" s="259"/>
    </row>
    <row r="185" spans="1:6" ht="38.25">
      <c r="A185" s="66">
        <v>4</v>
      </c>
      <c r="B185" s="70" t="s">
        <v>52</v>
      </c>
      <c r="C185" s="68" t="s">
        <v>20</v>
      </c>
      <c r="D185" s="259">
        <v>34</v>
      </c>
      <c r="E185" s="259"/>
      <c r="F185" s="259">
        <f t="shared" si="5"/>
        <v>0</v>
      </c>
    </row>
    <row r="186" spans="1:6">
      <c r="A186" s="66"/>
      <c r="B186" s="72"/>
      <c r="C186" s="68"/>
      <c r="D186" s="259"/>
      <c r="E186" s="259"/>
      <c r="F186" s="259"/>
    </row>
    <row r="187" spans="1:6" ht="38.25">
      <c r="A187" s="66">
        <v>5</v>
      </c>
      <c r="B187" s="70" t="s">
        <v>92</v>
      </c>
      <c r="C187" s="68" t="s">
        <v>20</v>
      </c>
      <c r="D187" s="259">
        <v>7</v>
      </c>
      <c r="E187" s="259"/>
      <c r="F187" s="259">
        <f t="shared" si="5"/>
        <v>0</v>
      </c>
    </row>
    <row r="188" spans="1:6">
      <c r="A188" s="66"/>
      <c r="B188" s="70"/>
      <c r="C188" s="68"/>
      <c r="D188" s="259"/>
      <c r="E188" s="259"/>
      <c r="F188" s="259"/>
    </row>
    <row r="189" spans="1:6" ht="38.25">
      <c r="A189" s="66">
        <v>6</v>
      </c>
      <c r="B189" s="70" t="s">
        <v>91</v>
      </c>
      <c r="C189" s="68" t="s">
        <v>20</v>
      </c>
      <c r="D189" s="259">
        <v>1</v>
      </c>
      <c r="E189" s="259"/>
      <c r="F189" s="259">
        <f t="shared" si="5"/>
        <v>0</v>
      </c>
    </row>
    <row r="190" spans="1:6">
      <c r="A190" s="66"/>
      <c r="B190" s="70"/>
      <c r="C190" s="68"/>
      <c r="D190" s="259"/>
      <c r="E190" s="259"/>
      <c r="F190" s="259"/>
    </row>
    <row r="191" spans="1:6" ht="38.25">
      <c r="A191" s="66">
        <v>7</v>
      </c>
      <c r="B191" s="70" t="s">
        <v>89</v>
      </c>
      <c r="C191" s="68" t="s">
        <v>20</v>
      </c>
      <c r="D191" s="259">
        <v>4</v>
      </c>
      <c r="E191" s="259"/>
      <c r="F191" s="259">
        <f t="shared" si="5"/>
        <v>0</v>
      </c>
    </row>
    <row r="192" spans="1:6">
      <c r="A192" s="66"/>
      <c r="B192" s="70"/>
      <c r="C192" s="68"/>
      <c r="D192" s="259"/>
      <c r="E192" s="259"/>
      <c r="F192" s="259"/>
    </row>
    <row r="193" spans="1:6" ht="38.25">
      <c r="A193" s="66">
        <v>8</v>
      </c>
      <c r="B193" s="70" t="s">
        <v>90</v>
      </c>
      <c r="C193" s="68" t="s">
        <v>20</v>
      </c>
      <c r="D193" s="259">
        <v>24</v>
      </c>
      <c r="E193" s="259"/>
      <c r="F193" s="259">
        <f t="shared" si="5"/>
        <v>0</v>
      </c>
    </row>
    <row r="194" spans="1:6">
      <c r="A194" s="66"/>
      <c r="B194" s="70"/>
      <c r="C194" s="68"/>
      <c r="D194" s="259"/>
      <c r="E194" s="259"/>
      <c r="F194" s="259"/>
    </row>
    <row r="195" spans="1:6" ht="25.5">
      <c r="A195" s="66">
        <v>9</v>
      </c>
      <c r="B195" s="70" t="s">
        <v>93</v>
      </c>
      <c r="C195" s="68" t="s">
        <v>20</v>
      </c>
      <c r="D195" s="259">
        <v>6</v>
      </c>
      <c r="E195" s="259"/>
      <c r="F195" s="259">
        <f t="shared" si="5"/>
        <v>0</v>
      </c>
    </row>
    <row r="196" spans="1:6">
      <c r="A196" s="66"/>
      <c r="B196" s="70"/>
      <c r="C196" s="68"/>
      <c r="D196" s="259"/>
      <c r="E196" s="259"/>
      <c r="F196" s="259"/>
    </row>
    <row r="197" spans="1:6" ht="51">
      <c r="A197" s="66">
        <v>10</v>
      </c>
      <c r="B197" s="70" t="s">
        <v>53</v>
      </c>
      <c r="C197" s="68" t="s">
        <v>20</v>
      </c>
      <c r="D197" s="259">
        <v>6</v>
      </c>
      <c r="E197" s="259"/>
      <c r="F197" s="259">
        <f t="shared" si="5"/>
        <v>0</v>
      </c>
    </row>
    <row r="198" spans="1:6">
      <c r="A198" s="66"/>
      <c r="B198" s="70"/>
      <c r="C198" s="68"/>
      <c r="D198" s="259"/>
      <c r="E198" s="259"/>
      <c r="F198" s="259"/>
    </row>
    <row r="199" spans="1:6" ht="51">
      <c r="A199" s="66">
        <v>11</v>
      </c>
      <c r="B199" s="70" t="s">
        <v>94</v>
      </c>
      <c r="C199" s="68" t="s">
        <v>23</v>
      </c>
      <c r="D199" s="259">
        <v>5</v>
      </c>
      <c r="E199" s="259"/>
      <c r="F199" s="259">
        <f t="shared" si="5"/>
        <v>0</v>
      </c>
    </row>
    <row r="200" spans="1:6">
      <c r="A200" s="66"/>
      <c r="B200" s="70"/>
      <c r="C200" s="68"/>
      <c r="D200" s="259"/>
      <c r="E200" s="259"/>
      <c r="F200" s="259"/>
    </row>
    <row r="201" spans="1:6" ht="51">
      <c r="A201" s="66">
        <v>12</v>
      </c>
      <c r="B201" s="70" t="s">
        <v>45</v>
      </c>
      <c r="C201" s="68" t="s">
        <v>20</v>
      </c>
      <c r="D201" s="259">
        <v>34</v>
      </c>
      <c r="E201" s="259"/>
      <c r="F201" s="259">
        <f t="shared" si="5"/>
        <v>0</v>
      </c>
    </row>
    <row r="202" spans="1:6">
      <c r="A202" s="66"/>
      <c r="B202" s="70"/>
      <c r="C202" s="68"/>
      <c r="D202" s="259"/>
      <c r="E202" s="259"/>
      <c r="F202" s="259"/>
    </row>
    <row r="203" spans="1:6" ht="38.25">
      <c r="A203" s="66">
        <v>13</v>
      </c>
      <c r="B203" s="70" t="s">
        <v>34</v>
      </c>
      <c r="C203" s="68" t="s">
        <v>20</v>
      </c>
      <c r="D203" s="259">
        <v>127</v>
      </c>
      <c r="E203" s="259"/>
      <c r="F203" s="259">
        <f t="shared" si="5"/>
        <v>0</v>
      </c>
    </row>
    <row r="204" spans="1:6" s="61" customFormat="1">
      <c r="A204" s="75"/>
      <c r="B204" s="74" t="s">
        <v>31</v>
      </c>
      <c r="C204" s="75"/>
      <c r="D204" s="73"/>
      <c r="E204" s="73"/>
      <c r="F204" s="73">
        <f>SUM(F179:F203)</f>
        <v>0</v>
      </c>
    </row>
    <row r="205" spans="1:6" s="61" customFormat="1">
      <c r="A205" s="84"/>
      <c r="B205" s="83"/>
      <c r="C205" s="84"/>
      <c r="D205" s="82"/>
      <c r="E205" s="82"/>
      <c r="F205" s="82"/>
    </row>
    <row r="206" spans="1:6">
      <c r="A206" s="92"/>
      <c r="B206" s="93"/>
      <c r="C206" s="55"/>
      <c r="D206" s="80"/>
      <c r="E206" s="80"/>
      <c r="F206" s="80"/>
    </row>
    <row r="207" spans="1:6">
      <c r="A207" s="76">
        <v>5</v>
      </c>
      <c r="B207" s="77" t="s">
        <v>35</v>
      </c>
      <c r="C207" s="78"/>
      <c r="D207" s="260"/>
      <c r="E207" s="260"/>
      <c r="F207" s="260"/>
    </row>
    <row r="208" spans="1:6">
      <c r="A208" s="62" t="s">
        <v>435</v>
      </c>
      <c r="B208" s="63" t="s">
        <v>151</v>
      </c>
      <c r="C208" s="64" t="s">
        <v>152</v>
      </c>
      <c r="D208" s="229" t="s">
        <v>153</v>
      </c>
      <c r="E208" s="229" t="s">
        <v>154</v>
      </c>
      <c r="F208" s="229" t="s">
        <v>155</v>
      </c>
    </row>
    <row r="209" spans="1:6" ht="38.25">
      <c r="A209" s="66">
        <v>1</v>
      </c>
      <c r="B209" s="70" t="s">
        <v>96</v>
      </c>
      <c r="C209" s="68" t="s">
        <v>23</v>
      </c>
      <c r="D209" s="259">
        <v>13</v>
      </c>
      <c r="E209" s="259"/>
      <c r="F209" s="259">
        <f>D209*E209</f>
        <v>0</v>
      </c>
    </row>
    <row r="210" spans="1:6">
      <c r="A210" s="62"/>
      <c r="B210" s="71"/>
      <c r="C210" s="68"/>
      <c r="D210" s="259"/>
      <c r="E210" s="259"/>
      <c r="F210" s="259"/>
    </row>
    <row r="211" spans="1:6" ht="89.25">
      <c r="A211" s="66">
        <v>2</v>
      </c>
      <c r="B211" s="70" t="s">
        <v>98</v>
      </c>
      <c r="C211" s="68" t="s">
        <v>23</v>
      </c>
      <c r="D211" s="259">
        <v>4</v>
      </c>
      <c r="E211" s="259"/>
      <c r="F211" s="259">
        <f t="shared" ref="F211:F225" si="6">D211*E211</f>
        <v>0</v>
      </c>
    </row>
    <row r="212" spans="1:6">
      <c r="A212" s="66"/>
      <c r="B212" s="70"/>
      <c r="C212" s="68"/>
      <c r="D212" s="259"/>
      <c r="E212" s="259"/>
      <c r="F212" s="259"/>
    </row>
    <row r="213" spans="1:6">
      <c r="A213" s="66">
        <v>3</v>
      </c>
      <c r="B213" s="70" t="s">
        <v>97</v>
      </c>
      <c r="C213" s="68" t="s">
        <v>23</v>
      </c>
      <c r="D213" s="259">
        <v>3</v>
      </c>
      <c r="E213" s="259"/>
      <c r="F213" s="259">
        <f t="shared" si="6"/>
        <v>0</v>
      </c>
    </row>
    <row r="214" spans="1:6">
      <c r="A214" s="62"/>
      <c r="B214" s="70"/>
      <c r="C214" s="68"/>
      <c r="D214" s="259"/>
      <c r="E214" s="259"/>
      <c r="F214" s="259"/>
    </row>
    <row r="215" spans="1:6">
      <c r="A215" s="66">
        <v>4</v>
      </c>
      <c r="B215" s="72" t="s">
        <v>99</v>
      </c>
      <c r="C215" s="68" t="s">
        <v>23</v>
      </c>
      <c r="D215" s="259">
        <v>2</v>
      </c>
      <c r="E215" s="259"/>
      <c r="F215" s="259">
        <f t="shared" si="6"/>
        <v>0</v>
      </c>
    </row>
    <row r="216" spans="1:6">
      <c r="A216" s="66"/>
      <c r="B216" s="70"/>
      <c r="C216" s="68"/>
      <c r="D216" s="259"/>
      <c r="E216" s="259"/>
      <c r="F216" s="259"/>
    </row>
    <row r="217" spans="1:6">
      <c r="A217" s="66">
        <v>5</v>
      </c>
      <c r="B217" s="72" t="s">
        <v>100</v>
      </c>
      <c r="C217" s="68" t="s">
        <v>23</v>
      </c>
      <c r="D217" s="259">
        <v>4</v>
      </c>
      <c r="E217" s="259"/>
      <c r="F217" s="259">
        <f t="shared" si="6"/>
        <v>0</v>
      </c>
    </row>
    <row r="218" spans="1:6">
      <c r="A218" s="62"/>
      <c r="B218" s="70"/>
      <c r="C218" s="68"/>
      <c r="D218" s="259"/>
      <c r="E218" s="259"/>
      <c r="F218" s="259"/>
    </row>
    <row r="219" spans="1:6" ht="89.25">
      <c r="A219" s="66">
        <v>6</v>
      </c>
      <c r="B219" s="70" t="s">
        <v>101</v>
      </c>
      <c r="C219" s="68" t="s">
        <v>23</v>
      </c>
      <c r="D219" s="259">
        <v>7</v>
      </c>
      <c r="E219" s="259"/>
      <c r="F219" s="259">
        <f t="shared" si="6"/>
        <v>0</v>
      </c>
    </row>
    <row r="220" spans="1:6">
      <c r="A220" s="66"/>
      <c r="B220" s="72"/>
      <c r="C220" s="68"/>
      <c r="D220" s="259"/>
      <c r="E220" s="259"/>
      <c r="F220" s="259"/>
    </row>
    <row r="221" spans="1:6" ht="89.25">
      <c r="A221" s="66">
        <v>7</v>
      </c>
      <c r="B221" s="70" t="s">
        <v>102</v>
      </c>
      <c r="C221" s="68" t="s">
        <v>22</v>
      </c>
      <c r="D221" s="259">
        <v>1</v>
      </c>
      <c r="E221" s="259"/>
      <c r="F221" s="259">
        <f t="shared" si="6"/>
        <v>0</v>
      </c>
    </row>
    <row r="222" spans="1:6">
      <c r="A222" s="62"/>
      <c r="B222" s="72"/>
      <c r="C222" s="68"/>
      <c r="D222" s="259"/>
      <c r="E222" s="259"/>
      <c r="F222" s="259"/>
    </row>
    <row r="223" spans="1:6" ht="195.75" customHeight="1">
      <c r="A223" s="66">
        <v>8</v>
      </c>
      <c r="B223" s="283" t="s">
        <v>444</v>
      </c>
      <c r="C223" s="68" t="s">
        <v>22</v>
      </c>
      <c r="D223" s="259">
        <v>1</v>
      </c>
      <c r="E223" s="259"/>
      <c r="F223" s="259">
        <f t="shared" si="6"/>
        <v>0</v>
      </c>
    </row>
    <row r="224" spans="1:6">
      <c r="A224" s="66"/>
      <c r="B224" s="67"/>
      <c r="C224" s="68"/>
      <c r="D224" s="259"/>
      <c r="E224" s="259"/>
      <c r="F224" s="259"/>
    </row>
    <row r="225" spans="1:6" ht="25.5">
      <c r="A225" s="66">
        <v>9</v>
      </c>
      <c r="B225" s="67" t="s">
        <v>103</v>
      </c>
      <c r="C225" s="68" t="s">
        <v>23</v>
      </c>
      <c r="D225" s="259">
        <v>13</v>
      </c>
      <c r="E225" s="259"/>
      <c r="F225" s="259">
        <f t="shared" si="6"/>
        <v>0</v>
      </c>
    </row>
    <row r="226" spans="1:6" s="61" customFormat="1">
      <c r="A226" s="94"/>
      <c r="B226" s="74" t="s">
        <v>36</v>
      </c>
      <c r="C226" s="75"/>
      <c r="D226" s="73"/>
      <c r="E226" s="73"/>
      <c r="F226" s="73">
        <f>SUM(F209:F225)</f>
        <v>0</v>
      </c>
    </row>
    <row r="227" spans="1:6" s="61" customFormat="1">
      <c r="A227" s="95"/>
      <c r="B227" s="83"/>
      <c r="C227" s="84"/>
      <c r="D227" s="82"/>
      <c r="E227" s="82"/>
      <c r="F227" s="82"/>
    </row>
    <row r="228" spans="1:6">
      <c r="A228" s="55"/>
      <c r="B228" s="90"/>
      <c r="C228" s="55"/>
      <c r="D228" s="80"/>
      <c r="E228" s="80"/>
      <c r="F228" s="80"/>
    </row>
    <row r="229" spans="1:6">
      <c r="A229" s="76" t="s">
        <v>14</v>
      </c>
      <c r="B229" s="77" t="s">
        <v>18</v>
      </c>
      <c r="C229" s="78"/>
      <c r="D229" s="260"/>
      <c r="E229" s="260"/>
      <c r="F229" s="260"/>
    </row>
    <row r="230" spans="1:6">
      <c r="A230" s="62">
        <v>1</v>
      </c>
      <c r="B230" s="71" t="s">
        <v>6</v>
      </c>
      <c r="C230" s="68"/>
      <c r="D230" s="259"/>
      <c r="E230" s="259"/>
      <c r="F230" s="259"/>
    </row>
    <row r="231" spans="1:6">
      <c r="A231" s="62" t="s">
        <v>435</v>
      </c>
      <c r="B231" s="63" t="s">
        <v>151</v>
      </c>
      <c r="C231" s="64" t="s">
        <v>152</v>
      </c>
      <c r="D231" s="229" t="s">
        <v>153</v>
      </c>
      <c r="E231" s="229" t="s">
        <v>154</v>
      </c>
      <c r="F231" s="229" t="s">
        <v>155</v>
      </c>
    </row>
    <row r="232" spans="1:6" ht="51">
      <c r="A232" s="66">
        <v>1</v>
      </c>
      <c r="B232" s="70" t="s">
        <v>110</v>
      </c>
      <c r="C232" s="68" t="s">
        <v>22</v>
      </c>
      <c r="D232" s="259">
        <v>3</v>
      </c>
      <c r="E232" s="259"/>
      <c r="F232" s="259">
        <f>D232*E232</f>
        <v>0</v>
      </c>
    </row>
    <row r="233" spans="1:6">
      <c r="A233" s="66"/>
      <c r="B233" s="70"/>
      <c r="C233" s="68"/>
      <c r="D233" s="259"/>
      <c r="E233" s="259"/>
      <c r="F233" s="259"/>
    </row>
    <row r="234" spans="1:6" ht="66" customHeight="1">
      <c r="A234" s="66">
        <v>2</v>
      </c>
      <c r="B234" s="70" t="s">
        <v>111</v>
      </c>
      <c r="C234" s="68" t="s">
        <v>23</v>
      </c>
      <c r="D234" s="259">
        <v>5</v>
      </c>
      <c r="E234" s="259"/>
      <c r="F234" s="259">
        <f t="shared" ref="F234:F248" si="7">D234*E234</f>
        <v>0</v>
      </c>
    </row>
    <row r="235" spans="1:6">
      <c r="A235" s="66"/>
      <c r="B235" s="70"/>
      <c r="C235" s="68"/>
      <c r="D235" s="259"/>
      <c r="E235" s="259"/>
      <c r="F235" s="259"/>
    </row>
    <row r="236" spans="1:6" ht="76.5">
      <c r="A236" s="66">
        <v>3</v>
      </c>
      <c r="B236" s="70" t="s">
        <v>112</v>
      </c>
      <c r="C236" s="68" t="s">
        <v>22</v>
      </c>
      <c r="D236" s="259">
        <v>1</v>
      </c>
      <c r="E236" s="259"/>
      <c r="F236" s="259">
        <f t="shared" si="7"/>
        <v>0</v>
      </c>
    </row>
    <row r="237" spans="1:6">
      <c r="A237" s="66"/>
      <c r="B237" s="72"/>
      <c r="C237" s="68"/>
      <c r="D237" s="259"/>
      <c r="E237" s="259"/>
      <c r="F237" s="259"/>
    </row>
    <row r="238" spans="1:6" ht="142.5" customHeight="1">
      <c r="A238" s="66">
        <v>4</v>
      </c>
      <c r="B238" s="70" t="s">
        <v>113</v>
      </c>
      <c r="C238" s="68" t="s">
        <v>22</v>
      </c>
      <c r="D238" s="259">
        <v>1</v>
      </c>
      <c r="E238" s="259"/>
      <c r="F238" s="259">
        <f t="shared" si="7"/>
        <v>0</v>
      </c>
    </row>
    <row r="239" spans="1:6">
      <c r="A239" s="66"/>
      <c r="B239" s="72"/>
      <c r="C239" s="68"/>
      <c r="D239" s="259"/>
      <c r="E239" s="259"/>
      <c r="F239" s="259"/>
    </row>
    <row r="240" spans="1:6" ht="156" customHeight="1">
      <c r="A240" s="66">
        <v>5</v>
      </c>
      <c r="B240" s="284" t="s">
        <v>445</v>
      </c>
      <c r="C240" s="68" t="s">
        <v>22</v>
      </c>
      <c r="D240" s="259">
        <v>1</v>
      </c>
      <c r="E240" s="259"/>
      <c r="F240" s="259">
        <f t="shared" si="7"/>
        <v>0</v>
      </c>
    </row>
    <row r="241" spans="1:6">
      <c r="A241" s="66"/>
      <c r="B241" s="285"/>
      <c r="C241" s="68"/>
      <c r="D241" s="259"/>
      <c r="E241" s="259"/>
      <c r="F241" s="259"/>
    </row>
    <row r="242" spans="1:6" ht="195.75" customHeight="1">
      <c r="A242" s="66">
        <v>6</v>
      </c>
      <c r="B242" s="284" t="s">
        <v>446</v>
      </c>
      <c r="C242" s="68" t="s">
        <v>22</v>
      </c>
      <c r="D242" s="259">
        <v>1</v>
      </c>
      <c r="E242" s="259"/>
      <c r="F242" s="259">
        <f t="shared" si="7"/>
        <v>0</v>
      </c>
    </row>
    <row r="243" spans="1:6">
      <c r="A243" s="66"/>
      <c r="B243" s="70"/>
      <c r="C243" s="68"/>
      <c r="D243" s="259"/>
      <c r="E243" s="259"/>
      <c r="F243" s="259"/>
    </row>
    <row r="244" spans="1:6" ht="38.25">
      <c r="A244" s="66">
        <v>7</v>
      </c>
      <c r="B244" s="70" t="s">
        <v>114</v>
      </c>
      <c r="C244" s="68" t="s">
        <v>22</v>
      </c>
      <c r="D244" s="259">
        <v>1</v>
      </c>
      <c r="E244" s="259"/>
      <c r="F244" s="259">
        <f t="shared" si="7"/>
        <v>0</v>
      </c>
    </row>
    <row r="245" spans="1:6">
      <c r="A245" s="66"/>
      <c r="B245" s="72"/>
      <c r="C245" s="68"/>
      <c r="D245" s="259"/>
      <c r="E245" s="259"/>
      <c r="F245" s="259"/>
    </row>
    <row r="246" spans="1:6" ht="38.25">
      <c r="A246" s="66">
        <v>8</v>
      </c>
      <c r="B246" s="70" t="s">
        <v>115</v>
      </c>
      <c r="C246" s="68" t="s">
        <v>22</v>
      </c>
      <c r="D246" s="259">
        <v>1</v>
      </c>
      <c r="E246" s="259"/>
      <c r="F246" s="259">
        <f t="shared" si="7"/>
        <v>0</v>
      </c>
    </row>
    <row r="247" spans="1:6">
      <c r="A247" s="66"/>
      <c r="B247" s="70"/>
      <c r="C247" s="68"/>
      <c r="D247" s="259"/>
      <c r="E247" s="259"/>
      <c r="F247" s="259"/>
    </row>
    <row r="248" spans="1:6" ht="51">
      <c r="A248" s="66">
        <v>9</v>
      </c>
      <c r="B248" s="70" t="s">
        <v>138</v>
      </c>
      <c r="C248" s="68" t="s">
        <v>23</v>
      </c>
      <c r="D248" s="259">
        <v>30</v>
      </c>
      <c r="E248" s="259"/>
      <c r="F248" s="259">
        <f t="shared" si="7"/>
        <v>0</v>
      </c>
    </row>
    <row r="249" spans="1:6" s="61" customFormat="1">
      <c r="A249" s="94"/>
      <c r="B249" s="74" t="s">
        <v>7</v>
      </c>
      <c r="C249" s="75"/>
      <c r="D249" s="73"/>
      <c r="E249" s="73"/>
      <c r="F249" s="73">
        <f>SUM(F232:F248)</f>
        <v>0</v>
      </c>
    </row>
    <row r="250" spans="1:6" s="61" customFormat="1">
      <c r="A250" s="95"/>
      <c r="B250" s="83"/>
      <c r="C250" s="84"/>
      <c r="D250" s="82"/>
      <c r="E250" s="82"/>
      <c r="F250" s="82"/>
    </row>
    <row r="251" spans="1:6">
      <c r="A251" s="96"/>
      <c r="B251" s="54"/>
      <c r="C251" s="55"/>
      <c r="D251" s="80"/>
      <c r="E251" s="80"/>
      <c r="F251" s="80"/>
    </row>
    <row r="252" spans="1:6">
      <c r="A252" s="76">
        <v>2</v>
      </c>
      <c r="B252" s="77" t="s">
        <v>8</v>
      </c>
      <c r="C252" s="78"/>
      <c r="D252" s="260"/>
      <c r="E252" s="260"/>
      <c r="F252" s="260"/>
    </row>
    <row r="253" spans="1:6">
      <c r="A253" s="62" t="s">
        <v>435</v>
      </c>
      <c r="B253" s="63" t="s">
        <v>151</v>
      </c>
      <c r="C253" s="64" t="s">
        <v>152</v>
      </c>
      <c r="D253" s="229" t="s">
        <v>153</v>
      </c>
      <c r="E253" s="229" t="s">
        <v>154</v>
      </c>
      <c r="F253" s="229" t="s">
        <v>155</v>
      </c>
    </row>
    <row r="254" spans="1:6" ht="102">
      <c r="A254" s="66">
        <v>1</v>
      </c>
      <c r="B254" s="70" t="s">
        <v>104</v>
      </c>
      <c r="C254" s="68" t="s">
        <v>20</v>
      </c>
      <c r="D254" s="259">
        <v>72</v>
      </c>
      <c r="E254" s="259"/>
      <c r="F254" s="259">
        <f>D254*E254</f>
        <v>0</v>
      </c>
    </row>
    <row r="255" spans="1:6" s="61" customFormat="1">
      <c r="A255" s="94"/>
      <c r="B255" s="74" t="s">
        <v>10</v>
      </c>
      <c r="C255" s="75"/>
      <c r="D255" s="73"/>
      <c r="E255" s="73"/>
      <c r="F255" s="73">
        <f>SUM(F254)</f>
        <v>0</v>
      </c>
    </row>
    <row r="256" spans="1:6" s="61" customFormat="1">
      <c r="A256" s="95"/>
      <c r="B256" s="83"/>
      <c r="C256" s="84"/>
      <c r="D256" s="82"/>
      <c r="E256" s="82"/>
      <c r="F256" s="82"/>
    </row>
    <row r="257" spans="1:6">
      <c r="A257" s="96"/>
      <c r="B257" s="54"/>
      <c r="C257" s="55"/>
      <c r="D257" s="80"/>
      <c r="E257" s="80"/>
      <c r="F257" s="80"/>
    </row>
    <row r="258" spans="1:6">
      <c r="A258" s="76">
        <v>3</v>
      </c>
      <c r="B258" s="77" t="s">
        <v>32</v>
      </c>
      <c r="C258" s="78"/>
      <c r="D258" s="260"/>
      <c r="E258" s="260"/>
      <c r="F258" s="260"/>
    </row>
    <row r="259" spans="1:6">
      <c r="A259" s="62" t="s">
        <v>435</v>
      </c>
      <c r="B259" s="63" t="s">
        <v>151</v>
      </c>
      <c r="C259" s="64" t="s">
        <v>152</v>
      </c>
      <c r="D259" s="229" t="s">
        <v>153</v>
      </c>
      <c r="E259" s="229" t="s">
        <v>154</v>
      </c>
      <c r="F259" s="229" t="s">
        <v>155</v>
      </c>
    </row>
    <row r="260" spans="1:6" ht="51">
      <c r="A260" s="66">
        <v>1</v>
      </c>
      <c r="B260" s="70" t="s">
        <v>133</v>
      </c>
      <c r="C260" s="68" t="s">
        <v>20</v>
      </c>
      <c r="D260" s="259">
        <v>71</v>
      </c>
      <c r="E260" s="259"/>
      <c r="F260" s="259">
        <f>D260*E260</f>
        <v>0</v>
      </c>
    </row>
    <row r="261" spans="1:6">
      <c r="A261" s="66"/>
      <c r="B261" s="70"/>
      <c r="C261" s="68"/>
      <c r="D261" s="259"/>
      <c r="E261" s="259"/>
      <c r="F261" s="259"/>
    </row>
    <row r="262" spans="1:6" ht="42" customHeight="1">
      <c r="A262" s="66">
        <v>2</v>
      </c>
      <c r="B262" s="70" t="s">
        <v>134</v>
      </c>
      <c r="C262" s="68" t="s">
        <v>20</v>
      </c>
      <c r="D262" s="259">
        <v>71</v>
      </c>
      <c r="E262" s="259"/>
      <c r="F262" s="259">
        <f t="shared" ref="F262:F266" si="8">D262*E262</f>
        <v>0</v>
      </c>
    </row>
    <row r="263" spans="1:6">
      <c r="A263" s="66"/>
      <c r="B263" s="70"/>
      <c r="C263" s="68"/>
      <c r="D263" s="259"/>
      <c r="E263" s="259"/>
      <c r="F263" s="259"/>
    </row>
    <row r="264" spans="1:6" ht="66.75" customHeight="1">
      <c r="A264" s="66">
        <v>3</v>
      </c>
      <c r="B264" s="70" t="s">
        <v>136</v>
      </c>
      <c r="C264" s="68" t="s">
        <v>20</v>
      </c>
      <c r="D264" s="259">
        <v>4</v>
      </c>
      <c r="E264" s="259"/>
      <c r="F264" s="259">
        <f t="shared" si="8"/>
        <v>0</v>
      </c>
    </row>
    <row r="265" spans="1:6">
      <c r="A265" s="66"/>
      <c r="B265" s="70"/>
      <c r="C265" s="68"/>
      <c r="D265" s="259"/>
      <c r="E265" s="259"/>
      <c r="F265" s="259"/>
    </row>
    <row r="266" spans="1:6" ht="51">
      <c r="A266" s="66">
        <v>4</v>
      </c>
      <c r="B266" s="70" t="s">
        <v>137</v>
      </c>
      <c r="C266" s="68" t="s">
        <v>20</v>
      </c>
      <c r="D266" s="259">
        <v>4</v>
      </c>
      <c r="E266" s="259"/>
      <c r="F266" s="259">
        <f t="shared" si="8"/>
        <v>0</v>
      </c>
    </row>
    <row r="267" spans="1:6" s="61" customFormat="1">
      <c r="A267" s="94"/>
      <c r="B267" s="74" t="s">
        <v>33</v>
      </c>
      <c r="C267" s="75"/>
      <c r="D267" s="73"/>
      <c r="E267" s="73"/>
      <c r="F267" s="73">
        <f>SUM(F260:F266)</f>
        <v>0</v>
      </c>
    </row>
    <row r="268" spans="1:6" s="61" customFormat="1">
      <c r="A268" s="95"/>
      <c r="B268" s="83"/>
      <c r="C268" s="84"/>
      <c r="D268" s="82"/>
      <c r="E268" s="82"/>
      <c r="F268" s="82"/>
    </row>
    <row r="269" spans="1:6">
      <c r="A269" s="96"/>
      <c r="B269" s="86"/>
      <c r="C269" s="55"/>
      <c r="D269" s="80"/>
      <c r="E269" s="80"/>
      <c r="F269" s="80"/>
    </row>
    <row r="270" spans="1:6">
      <c r="A270" s="76">
        <v>4</v>
      </c>
      <c r="B270" s="77" t="s">
        <v>108</v>
      </c>
      <c r="C270" s="78"/>
      <c r="D270" s="260"/>
      <c r="E270" s="260"/>
      <c r="F270" s="260"/>
    </row>
    <row r="271" spans="1:6">
      <c r="A271" s="62" t="s">
        <v>435</v>
      </c>
      <c r="B271" s="63" t="s">
        <v>151</v>
      </c>
      <c r="C271" s="64" t="s">
        <v>152</v>
      </c>
      <c r="D271" s="229" t="s">
        <v>153</v>
      </c>
      <c r="E271" s="229" t="s">
        <v>154</v>
      </c>
      <c r="F271" s="229" t="s">
        <v>155</v>
      </c>
    </row>
    <row r="272" spans="1:6" ht="127.5">
      <c r="A272" s="66">
        <v>1</v>
      </c>
      <c r="B272" s="70" t="s">
        <v>106</v>
      </c>
      <c r="C272" s="68" t="s">
        <v>20</v>
      </c>
      <c r="D272" s="259">
        <v>18</v>
      </c>
      <c r="E272" s="259"/>
      <c r="F272" s="259">
        <f>D272*E272</f>
        <v>0</v>
      </c>
    </row>
    <row r="273" spans="1:6">
      <c r="A273" s="66"/>
      <c r="B273" s="71"/>
      <c r="C273" s="68"/>
      <c r="D273" s="259"/>
      <c r="E273" s="259"/>
      <c r="F273" s="259"/>
    </row>
    <row r="274" spans="1:6" ht="90.75" customHeight="1">
      <c r="A274" s="66">
        <v>2</v>
      </c>
      <c r="B274" s="70" t="s">
        <v>107</v>
      </c>
      <c r="C274" s="68" t="s">
        <v>20</v>
      </c>
      <c r="D274" s="259">
        <v>2</v>
      </c>
      <c r="E274" s="259"/>
      <c r="F274" s="259">
        <f t="shared" ref="F274" si="9">D274*E274</f>
        <v>0</v>
      </c>
    </row>
    <row r="275" spans="1:6" s="61" customFormat="1">
      <c r="A275" s="97"/>
      <c r="B275" s="71" t="s">
        <v>109</v>
      </c>
      <c r="C275" s="64"/>
      <c r="D275" s="229"/>
      <c r="E275" s="229"/>
      <c r="F275" s="229">
        <f>SUM(F272:F274)</f>
        <v>0</v>
      </c>
    </row>
    <row r="276" spans="1:6">
      <c r="B276" s="52"/>
    </row>
  </sheetData>
  <mergeCells count="1">
    <mergeCell ref="B7:F7"/>
  </mergeCells>
  <phoneticPr fontId="2" type="noConversion"/>
  <conditionalFormatting sqref="E4:F5">
    <cfRule type="cellIs" dxfId="5" priority="1"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alignWithMargins="0">
    <oddHeader>&amp;R&amp;F</oddHeader>
    <oddFooter>&amp;C&amp;P /  &amp;N</oddFooter>
  </headerFooter>
  <rowBreaks count="8" manualBreakCount="8">
    <brk id="34" max="16383" man="1"/>
    <brk id="94" max="16383" man="1"/>
    <brk id="116" max="5" man="1"/>
    <brk id="142" max="5" man="1"/>
    <brk id="166" max="5" man="1"/>
    <brk id="195" max="5" man="1"/>
    <brk id="221" max="5" man="1"/>
    <brk id="238" max="5" man="1"/>
  </rowBreaks>
</worksheet>
</file>

<file path=xl/worksheets/sheet3.xml><?xml version="1.0" encoding="utf-8"?>
<worksheet xmlns="http://schemas.openxmlformats.org/spreadsheetml/2006/main" xmlns:r="http://schemas.openxmlformats.org/officeDocument/2006/relationships">
  <dimension ref="A1:F253"/>
  <sheetViews>
    <sheetView view="pageBreakPreview" topLeftCell="A232" zoomScale="115" zoomScaleNormal="85" zoomScaleSheetLayoutView="115" zoomScalePageLayoutView="70" workbookViewId="0">
      <selection activeCell="J193" sqref="J193"/>
    </sheetView>
  </sheetViews>
  <sheetFormatPr defaultRowHeight="12.75"/>
  <cols>
    <col min="1" max="1" width="4.28515625" customWidth="1"/>
    <col min="2" max="2" width="42.85546875" customWidth="1"/>
    <col min="3" max="3" width="7.140625" style="145" customWidth="1"/>
    <col min="4" max="4" width="8.5703125" style="145" customWidth="1"/>
    <col min="5" max="6" width="12.85546875" style="145" customWidth="1"/>
  </cols>
  <sheetData>
    <row r="1" spans="1:6">
      <c r="B1" s="49" t="s">
        <v>39</v>
      </c>
    </row>
    <row r="2" spans="1:6" ht="25.5">
      <c r="B2" s="50" t="s">
        <v>56</v>
      </c>
    </row>
    <row r="3" spans="1:6" ht="13.5" thickBot="1"/>
    <row r="4" spans="1:6" ht="13.5" thickBot="1">
      <c r="A4" s="7"/>
      <c r="B4" s="8" t="s">
        <v>142</v>
      </c>
      <c r="C4" s="9"/>
      <c r="D4" s="10"/>
      <c r="E4" s="11"/>
      <c r="F4" s="11"/>
    </row>
    <row r="5" spans="1:6">
      <c r="A5" s="12"/>
      <c r="B5" s="13"/>
      <c r="C5" s="14"/>
      <c r="D5" s="15"/>
      <c r="E5" s="16"/>
      <c r="F5" s="16"/>
    </row>
    <row r="6" spans="1:6">
      <c r="A6" s="12"/>
      <c r="B6" s="13"/>
      <c r="C6" s="14"/>
      <c r="D6" s="15"/>
      <c r="E6" s="16"/>
      <c r="F6" s="16"/>
    </row>
    <row r="7" spans="1:6">
      <c r="A7" s="286" t="s">
        <v>496</v>
      </c>
      <c r="B7" s="18" t="s">
        <v>503</v>
      </c>
      <c r="C7" s="19"/>
      <c r="D7" s="20"/>
      <c r="E7" s="21"/>
      <c r="F7" s="22"/>
    </row>
    <row r="8" spans="1:6">
      <c r="A8" s="23" t="s">
        <v>144</v>
      </c>
      <c r="B8" s="24" t="s">
        <v>13</v>
      </c>
      <c r="C8" s="25"/>
      <c r="D8" s="26"/>
      <c r="E8" s="26"/>
      <c r="F8" s="27">
        <f>F66</f>
        <v>0</v>
      </c>
    </row>
    <row r="9" spans="1:6" ht="13.5" thickBot="1">
      <c r="A9" s="23" t="s">
        <v>145</v>
      </c>
      <c r="B9" s="24" t="s">
        <v>146</v>
      </c>
      <c r="C9" s="25"/>
      <c r="D9" s="26"/>
      <c r="E9" s="26"/>
      <c r="F9" s="27">
        <f>F251</f>
        <v>0</v>
      </c>
    </row>
    <row r="10" spans="1:6" ht="14.25" thickTop="1" thickBot="1">
      <c r="A10" s="28"/>
      <c r="B10" s="29" t="s">
        <v>148</v>
      </c>
      <c r="C10" s="30"/>
      <c r="D10" s="31"/>
      <c r="E10" s="31"/>
      <c r="F10" s="32">
        <f>SUM(F8:F9)</f>
        <v>0</v>
      </c>
    </row>
    <row r="11" spans="1:6" ht="13.5" thickTop="1">
      <c r="A11" s="33"/>
      <c r="B11" s="34"/>
      <c r="C11" s="35"/>
      <c r="D11" s="35"/>
      <c r="E11" s="35"/>
      <c r="F11" s="36"/>
    </row>
    <row r="12" spans="1:6">
      <c r="A12" s="23"/>
      <c r="B12" s="24"/>
      <c r="C12" s="25"/>
      <c r="D12" s="37"/>
      <c r="E12" s="27"/>
      <c r="F12" s="27"/>
    </row>
    <row r="13" spans="1:6">
      <c r="A13" s="38"/>
      <c r="B13" s="39"/>
      <c r="C13" s="40"/>
      <c r="D13" s="41"/>
      <c r="E13" s="42"/>
      <c r="F13" s="42"/>
    </row>
    <row r="14" spans="1:6">
      <c r="A14" s="98" t="s">
        <v>144</v>
      </c>
      <c r="B14" s="99" t="s">
        <v>13</v>
      </c>
      <c r="C14" s="100"/>
      <c r="D14" s="101"/>
      <c r="E14" s="102"/>
      <c r="F14" s="102"/>
    </row>
    <row r="15" spans="1:6">
      <c r="A15" s="62" t="s">
        <v>435</v>
      </c>
      <c r="B15" s="63" t="s">
        <v>151</v>
      </c>
      <c r="C15" s="64" t="s">
        <v>152</v>
      </c>
      <c r="D15" s="65" t="s">
        <v>153</v>
      </c>
      <c r="E15" s="65" t="s">
        <v>154</v>
      </c>
      <c r="F15" s="65" t="s">
        <v>155</v>
      </c>
    </row>
    <row r="16" spans="1:6">
      <c r="A16" s="98"/>
      <c r="B16" s="99"/>
      <c r="C16" s="231"/>
      <c r="D16" s="232"/>
      <c r="E16" s="102"/>
      <c r="F16" s="102"/>
    </row>
    <row r="17" spans="1:6">
      <c r="A17" s="103" t="s">
        <v>144</v>
      </c>
      <c r="B17" s="104" t="s">
        <v>156</v>
      </c>
      <c r="C17" s="233" t="s">
        <v>157</v>
      </c>
      <c r="D17" s="105">
        <v>20</v>
      </c>
      <c r="E17" s="106"/>
      <c r="F17" s="124">
        <f>D17*E17</f>
        <v>0</v>
      </c>
    </row>
    <row r="18" spans="1:6">
      <c r="A18" s="103"/>
      <c r="B18" s="107"/>
      <c r="C18" s="233"/>
      <c r="D18" s="108"/>
      <c r="E18" s="105"/>
      <c r="F18" s="124"/>
    </row>
    <row r="19" spans="1:6">
      <c r="A19" s="103" t="s">
        <v>145</v>
      </c>
      <c r="B19" s="109" t="s">
        <v>158</v>
      </c>
      <c r="C19" s="233" t="s">
        <v>159</v>
      </c>
      <c r="D19" s="110">
        <v>5</v>
      </c>
      <c r="E19" s="105"/>
      <c r="F19" s="124">
        <f t="shared" ref="F19:F79" si="0">D19*E19</f>
        <v>0</v>
      </c>
    </row>
    <row r="20" spans="1:6">
      <c r="A20" s="103"/>
      <c r="B20" s="104"/>
      <c r="C20" s="233"/>
      <c r="D20" s="108"/>
      <c r="E20" s="105"/>
      <c r="F20" s="124"/>
    </row>
    <row r="21" spans="1:6" ht="25.5">
      <c r="A21" s="103" t="s">
        <v>147</v>
      </c>
      <c r="B21" s="104" t="s">
        <v>160</v>
      </c>
      <c r="C21" s="233" t="s">
        <v>161</v>
      </c>
      <c r="D21" s="108">
        <v>1</v>
      </c>
      <c r="E21" s="105"/>
      <c r="F21" s="124">
        <f t="shared" si="0"/>
        <v>0</v>
      </c>
    </row>
    <row r="22" spans="1:6">
      <c r="A22" s="103"/>
      <c r="B22" s="104"/>
      <c r="C22" s="233"/>
      <c r="D22" s="108"/>
      <c r="E22" s="105"/>
      <c r="F22" s="124"/>
    </row>
    <row r="23" spans="1:6" ht="38.25">
      <c r="A23" s="103" t="s">
        <v>149</v>
      </c>
      <c r="B23" s="104" t="s">
        <v>462</v>
      </c>
      <c r="C23" s="233" t="s">
        <v>322</v>
      </c>
      <c r="D23" s="105">
        <v>21</v>
      </c>
      <c r="E23" s="105"/>
      <c r="F23" s="124">
        <f t="shared" si="0"/>
        <v>0</v>
      </c>
    </row>
    <row r="24" spans="1:6">
      <c r="A24" s="98"/>
      <c r="B24" s="99"/>
      <c r="C24" s="234"/>
      <c r="D24" s="113"/>
      <c r="E24" s="102"/>
      <c r="F24" s="124"/>
    </row>
    <row r="25" spans="1:6" ht="63.75">
      <c r="A25" s="114" t="s">
        <v>162</v>
      </c>
      <c r="B25" s="104" t="s">
        <v>463</v>
      </c>
      <c r="C25" s="105"/>
      <c r="D25" s="105"/>
      <c r="E25" s="105"/>
      <c r="F25" s="124"/>
    </row>
    <row r="26" spans="1:6" ht="14.25">
      <c r="A26" s="103"/>
      <c r="B26" s="115" t="s">
        <v>166</v>
      </c>
      <c r="C26" s="144" t="s">
        <v>323</v>
      </c>
      <c r="D26" s="105">
        <v>55</v>
      </c>
      <c r="E26" s="105"/>
      <c r="F26" s="124">
        <f t="shared" si="0"/>
        <v>0</v>
      </c>
    </row>
    <row r="27" spans="1:6">
      <c r="A27" s="103"/>
      <c r="B27" s="104"/>
      <c r="C27" s="144"/>
      <c r="D27" s="116"/>
      <c r="E27" s="105"/>
      <c r="F27" s="124"/>
    </row>
    <row r="28" spans="1:6" ht="63.75">
      <c r="A28" s="117" t="s">
        <v>164</v>
      </c>
      <c r="B28" s="104" t="s">
        <v>464</v>
      </c>
      <c r="C28" s="138"/>
      <c r="D28" s="138"/>
      <c r="E28" s="138"/>
      <c r="F28" s="124"/>
    </row>
    <row r="29" spans="1:6" ht="14.25">
      <c r="A29" s="117"/>
      <c r="B29" s="115" t="s">
        <v>166</v>
      </c>
      <c r="C29" s="144" t="s">
        <v>323</v>
      </c>
      <c r="D29" s="119">
        <v>28</v>
      </c>
      <c r="E29" s="105"/>
      <c r="F29" s="124">
        <f t="shared" si="0"/>
        <v>0</v>
      </c>
    </row>
    <row r="30" spans="1:6">
      <c r="A30" s="120"/>
      <c r="B30" s="104"/>
      <c r="C30" s="233"/>
      <c r="D30" s="116"/>
      <c r="E30" s="105"/>
      <c r="F30" s="124"/>
    </row>
    <row r="31" spans="1:6" ht="38.25">
      <c r="A31" s="120" t="s">
        <v>165</v>
      </c>
      <c r="B31" s="104" t="s">
        <v>169</v>
      </c>
      <c r="C31" s="144" t="s">
        <v>323</v>
      </c>
      <c r="D31" s="116">
        <v>2</v>
      </c>
      <c r="E31" s="105"/>
      <c r="F31" s="124">
        <f t="shared" si="0"/>
        <v>0</v>
      </c>
    </row>
    <row r="32" spans="1:6">
      <c r="A32" s="120"/>
      <c r="B32" s="104"/>
      <c r="C32" s="233"/>
      <c r="D32" s="116"/>
      <c r="E32" s="105"/>
      <c r="F32" s="124"/>
    </row>
    <row r="33" spans="1:6" ht="25.5">
      <c r="A33" s="120" t="s">
        <v>167</v>
      </c>
      <c r="B33" s="104" t="s">
        <v>171</v>
      </c>
      <c r="C33" s="233" t="s">
        <v>322</v>
      </c>
      <c r="D33" s="116">
        <v>40</v>
      </c>
      <c r="E33" s="105"/>
      <c r="F33" s="124">
        <f t="shared" si="0"/>
        <v>0</v>
      </c>
    </row>
    <row r="34" spans="1:6">
      <c r="A34" s="120"/>
      <c r="B34" s="121"/>
      <c r="C34" s="233"/>
      <c r="D34" s="116"/>
      <c r="E34" s="105"/>
      <c r="F34" s="124"/>
    </row>
    <row r="35" spans="1:6" ht="63.75">
      <c r="A35" s="120" t="s">
        <v>168</v>
      </c>
      <c r="B35" s="122" t="s">
        <v>173</v>
      </c>
      <c r="C35" s="144" t="s">
        <v>323</v>
      </c>
      <c r="D35" s="116">
        <v>23</v>
      </c>
      <c r="E35" s="105"/>
      <c r="F35" s="124">
        <f t="shared" si="0"/>
        <v>0</v>
      </c>
    </row>
    <row r="36" spans="1:6" ht="15">
      <c r="A36" s="120"/>
      <c r="B36" s="123"/>
      <c r="C36" s="233"/>
      <c r="D36" s="116"/>
      <c r="E36" s="105"/>
      <c r="F36" s="124"/>
    </row>
    <row r="37" spans="1:6" ht="38.25">
      <c r="A37" s="120" t="s">
        <v>170</v>
      </c>
      <c r="B37" s="122" t="s">
        <v>175</v>
      </c>
      <c r="C37" s="144" t="s">
        <v>323</v>
      </c>
      <c r="D37" s="116">
        <v>43</v>
      </c>
      <c r="E37" s="105"/>
      <c r="F37" s="124">
        <f t="shared" si="0"/>
        <v>0</v>
      </c>
    </row>
    <row r="38" spans="1:6">
      <c r="A38" s="120"/>
      <c r="B38" s="111"/>
      <c r="C38" s="233"/>
      <c r="D38" s="116"/>
      <c r="E38" s="105"/>
      <c r="F38" s="124"/>
    </row>
    <row r="39" spans="1:6" ht="51">
      <c r="A39" s="120" t="s">
        <v>172</v>
      </c>
      <c r="B39" s="122" t="s">
        <v>177</v>
      </c>
      <c r="C39" s="144" t="s">
        <v>323</v>
      </c>
      <c r="D39" s="116">
        <v>10</v>
      </c>
      <c r="E39" s="105"/>
      <c r="F39" s="124">
        <f t="shared" si="0"/>
        <v>0</v>
      </c>
    </row>
    <row r="40" spans="1:6">
      <c r="A40" s="120"/>
      <c r="B40" s="111"/>
      <c r="C40" s="233"/>
      <c r="D40" s="116"/>
      <c r="E40" s="105"/>
      <c r="F40" s="124"/>
    </row>
    <row r="41" spans="1:6" ht="55.5" customHeight="1">
      <c r="A41" s="120" t="s">
        <v>174</v>
      </c>
      <c r="B41" s="122" t="s">
        <v>179</v>
      </c>
      <c r="C41" s="144" t="s">
        <v>323</v>
      </c>
      <c r="D41" s="116">
        <v>11</v>
      </c>
      <c r="E41" s="105"/>
      <c r="F41" s="124">
        <f t="shared" si="0"/>
        <v>0</v>
      </c>
    </row>
    <row r="42" spans="1:6">
      <c r="A42" s="120"/>
      <c r="B42" s="104"/>
      <c r="C42" s="233"/>
      <c r="D42" s="116"/>
      <c r="E42" s="105"/>
      <c r="F42" s="124"/>
    </row>
    <row r="43" spans="1:6" ht="63.75">
      <c r="A43" s="120" t="s">
        <v>176</v>
      </c>
      <c r="B43" s="111" t="s">
        <v>461</v>
      </c>
      <c r="C43" s="233" t="s">
        <v>322</v>
      </c>
      <c r="D43" s="116">
        <v>21</v>
      </c>
      <c r="E43" s="124"/>
      <c r="F43" s="124">
        <f t="shared" si="0"/>
        <v>0</v>
      </c>
    </row>
    <row r="44" spans="1:6">
      <c r="A44" s="120"/>
      <c r="B44" s="111"/>
      <c r="C44" s="233"/>
      <c r="D44" s="116"/>
      <c r="E44" s="124"/>
      <c r="F44" s="124"/>
    </row>
    <row r="45" spans="1:6" ht="38.25">
      <c r="A45" s="120" t="s">
        <v>178</v>
      </c>
      <c r="B45" s="122" t="s">
        <v>182</v>
      </c>
      <c r="C45" s="233" t="s">
        <v>322</v>
      </c>
      <c r="D45" s="116">
        <v>4</v>
      </c>
      <c r="E45" s="124"/>
      <c r="F45" s="124">
        <f t="shared" si="0"/>
        <v>0</v>
      </c>
    </row>
    <row r="46" spans="1:6">
      <c r="A46" s="120"/>
      <c r="B46" s="125"/>
      <c r="C46" s="233"/>
      <c r="D46" s="116"/>
      <c r="E46" s="124"/>
      <c r="F46" s="124"/>
    </row>
    <row r="47" spans="1:6" ht="63.75">
      <c r="A47" s="120" t="s">
        <v>180</v>
      </c>
      <c r="B47" s="122" t="s">
        <v>184</v>
      </c>
      <c r="C47" s="233" t="s">
        <v>322</v>
      </c>
      <c r="D47" s="124">
        <v>21</v>
      </c>
      <c r="E47" s="124"/>
      <c r="F47" s="124">
        <f t="shared" si="0"/>
        <v>0</v>
      </c>
    </row>
    <row r="48" spans="1:6">
      <c r="A48" s="120"/>
      <c r="B48" s="111"/>
      <c r="C48" s="233"/>
      <c r="D48" s="124"/>
      <c r="E48" s="124"/>
      <c r="F48" s="124"/>
    </row>
    <row r="49" spans="1:6" ht="63.75">
      <c r="A49" s="120" t="s">
        <v>181</v>
      </c>
      <c r="B49" s="122" t="s">
        <v>465</v>
      </c>
      <c r="C49" s="233" t="s">
        <v>322</v>
      </c>
      <c r="D49" s="124">
        <v>10</v>
      </c>
      <c r="E49" s="124"/>
      <c r="F49" s="124">
        <f t="shared" si="0"/>
        <v>0</v>
      </c>
    </row>
    <row r="50" spans="1:6">
      <c r="A50" s="120"/>
      <c r="B50" s="111"/>
      <c r="C50" s="233"/>
      <c r="D50" s="116"/>
      <c r="E50" s="235"/>
      <c r="F50" s="124"/>
    </row>
    <row r="51" spans="1:6" ht="51">
      <c r="A51" s="120" t="s">
        <v>183</v>
      </c>
      <c r="B51" s="122" t="s">
        <v>187</v>
      </c>
      <c r="C51" s="233" t="s">
        <v>322</v>
      </c>
      <c r="D51" s="116">
        <v>31</v>
      </c>
      <c r="E51" s="124"/>
      <c r="F51" s="124">
        <f t="shared" si="0"/>
        <v>0</v>
      </c>
    </row>
    <row r="52" spans="1:6">
      <c r="A52" s="120"/>
      <c r="B52" s="111"/>
      <c r="C52" s="233"/>
      <c r="D52" s="235"/>
      <c r="E52" s="235"/>
      <c r="F52" s="124"/>
    </row>
    <row r="53" spans="1:6" ht="76.5">
      <c r="A53" s="120" t="s">
        <v>185</v>
      </c>
      <c r="B53" s="122" t="s">
        <v>189</v>
      </c>
      <c r="C53" s="233" t="s">
        <v>322</v>
      </c>
      <c r="D53" s="116">
        <f>D51</f>
        <v>31</v>
      </c>
      <c r="E53" s="124"/>
      <c r="F53" s="124">
        <f t="shared" si="0"/>
        <v>0</v>
      </c>
    </row>
    <row r="54" spans="1:6">
      <c r="A54" s="111"/>
      <c r="B54" s="111"/>
      <c r="C54" s="235"/>
      <c r="D54" s="116"/>
      <c r="E54" s="235"/>
      <c r="F54" s="124"/>
    </row>
    <row r="55" spans="1:6" ht="38.25">
      <c r="A55" s="120" t="s">
        <v>186</v>
      </c>
      <c r="B55" s="122" t="s">
        <v>191</v>
      </c>
      <c r="C55" s="233" t="s">
        <v>157</v>
      </c>
      <c r="D55" s="116">
        <v>15</v>
      </c>
      <c r="E55" s="124"/>
      <c r="F55" s="124">
        <f t="shared" si="0"/>
        <v>0</v>
      </c>
    </row>
    <row r="56" spans="1:6">
      <c r="A56" s="120"/>
      <c r="B56" s="111"/>
      <c r="C56" s="235"/>
      <c r="D56" s="116"/>
      <c r="E56" s="124"/>
      <c r="F56" s="124"/>
    </row>
    <row r="57" spans="1:6" ht="63.75">
      <c r="A57" s="120" t="s">
        <v>188</v>
      </c>
      <c r="B57" s="122" t="s">
        <v>193</v>
      </c>
      <c r="C57" s="233" t="s">
        <v>322</v>
      </c>
      <c r="D57" s="116">
        <v>3</v>
      </c>
      <c r="E57" s="124"/>
      <c r="F57" s="124">
        <f t="shared" si="0"/>
        <v>0</v>
      </c>
    </row>
    <row r="58" spans="1:6">
      <c r="A58" s="120"/>
      <c r="B58" s="111"/>
      <c r="C58" s="235"/>
      <c r="D58" s="116"/>
      <c r="E58" s="235"/>
      <c r="F58" s="124"/>
    </row>
    <row r="59" spans="1:6" ht="38.25">
      <c r="A59" s="120" t="s">
        <v>190</v>
      </c>
      <c r="B59" s="130" t="s">
        <v>195</v>
      </c>
      <c r="C59" s="233" t="s">
        <v>163</v>
      </c>
      <c r="D59" s="116">
        <v>8</v>
      </c>
      <c r="E59" s="124"/>
      <c r="F59" s="124">
        <f t="shared" si="0"/>
        <v>0</v>
      </c>
    </row>
    <row r="60" spans="1:6">
      <c r="A60" s="111"/>
      <c r="B60" s="111"/>
      <c r="C60" s="235"/>
      <c r="D60" s="116"/>
      <c r="E60" s="235"/>
      <c r="F60" s="124"/>
    </row>
    <row r="61" spans="1:6" ht="239.25" customHeight="1">
      <c r="A61" s="126" t="s">
        <v>192</v>
      </c>
      <c r="B61" s="104" t="s">
        <v>324</v>
      </c>
      <c r="C61" s="236"/>
      <c r="D61" s="116"/>
      <c r="E61" s="112"/>
      <c r="F61" s="124"/>
    </row>
    <row r="62" spans="1:6">
      <c r="A62" s="127"/>
      <c r="B62" s="128" t="s">
        <v>197</v>
      </c>
      <c r="C62" s="237" t="s">
        <v>161</v>
      </c>
      <c r="D62" s="119">
        <v>1</v>
      </c>
      <c r="E62" s="238"/>
      <c r="F62" s="124">
        <f t="shared" si="0"/>
        <v>0</v>
      </c>
    </row>
    <row r="63" spans="1:6">
      <c r="A63" s="127"/>
      <c r="B63" s="128"/>
      <c r="C63" s="237"/>
      <c r="D63" s="119"/>
      <c r="E63" s="238"/>
      <c r="F63" s="124">
        <f t="shared" si="0"/>
        <v>0</v>
      </c>
    </row>
    <row r="64" spans="1:6" ht="38.25">
      <c r="A64" s="126" t="s">
        <v>194</v>
      </c>
      <c r="B64" s="128" t="s">
        <v>199</v>
      </c>
      <c r="C64" s="237" t="s">
        <v>159</v>
      </c>
      <c r="D64" s="119">
        <v>4</v>
      </c>
      <c r="E64" s="238"/>
      <c r="F64" s="124">
        <f t="shared" si="0"/>
        <v>0</v>
      </c>
    </row>
    <row r="65" spans="1:6">
      <c r="A65" s="129"/>
      <c r="B65" s="130"/>
      <c r="C65" s="239"/>
      <c r="D65" s="240"/>
      <c r="E65" s="112"/>
      <c r="F65" s="124"/>
    </row>
    <row r="66" spans="1:6" s="61" customFormat="1">
      <c r="A66" s="146"/>
      <c r="B66" s="147" t="s">
        <v>200</v>
      </c>
      <c r="C66" s="241"/>
      <c r="D66" s="242"/>
      <c r="E66" s="243"/>
      <c r="F66" s="244">
        <f>SUM(F16:F64)</f>
        <v>0</v>
      </c>
    </row>
    <row r="67" spans="1:6">
      <c r="A67" s="152"/>
      <c r="B67" s="153"/>
      <c r="C67" s="245"/>
      <c r="D67" s="246"/>
      <c r="E67" s="247"/>
      <c r="F67" s="248"/>
    </row>
    <row r="68" spans="1:6">
      <c r="A68" s="150"/>
      <c r="B68" s="151"/>
      <c r="C68" s="249"/>
      <c r="D68" s="250"/>
      <c r="E68" s="251"/>
      <c r="F68" s="252"/>
    </row>
    <row r="69" spans="1:6">
      <c r="A69" s="148" t="s">
        <v>145</v>
      </c>
      <c r="B69" s="149" t="s">
        <v>201</v>
      </c>
      <c r="C69" s="253"/>
      <c r="D69" s="254"/>
      <c r="E69" s="255"/>
      <c r="F69" s="256"/>
    </row>
    <row r="70" spans="1:6">
      <c r="A70" s="62" t="s">
        <v>435</v>
      </c>
      <c r="B70" s="63" t="s">
        <v>151</v>
      </c>
      <c r="C70" s="64" t="s">
        <v>152</v>
      </c>
      <c r="D70" s="229" t="s">
        <v>153</v>
      </c>
      <c r="E70" s="229" t="s">
        <v>154</v>
      </c>
      <c r="F70" s="229" t="s">
        <v>155</v>
      </c>
    </row>
    <row r="71" spans="1:6" ht="38.25">
      <c r="A71" s="103" t="s">
        <v>144</v>
      </c>
      <c r="B71" s="132" t="s">
        <v>325</v>
      </c>
      <c r="C71" s="237" t="s">
        <v>161</v>
      </c>
      <c r="D71" s="116">
        <v>2</v>
      </c>
      <c r="E71" s="112"/>
      <c r="F71" s="124">
        <f t="shared" si="0"/>
        <v>0</v>
      </c>
    </row>
    <row r="72" spans="1:6">
      <c r="A72" s="103"/>
      <c r="B72" s="132"/>
      <c r="C72" s="237"/>
      <c r="D72" s="116"/>
      <c r="E72" s="112"/>
      <c r="F72" s="124"/>
    </row>
    <row r="73" spans="1:6" ht="76.5">
      <c r="A73" s="103" t="s">
        <v>145</v>
      </c>
      <c r="B73" s="132" t="s">
        <v>452</v>
      </c>
      <c r="C73" s="237" t="s">
        <v>157</v>
      </c>
      <c r="D73" s="116">
        <v>52</v>
      </c>
      <c r="E73" s="116"/>
      <c r="F73" s="124">
        <f t="shared" si="0"/>
        <v>0</v>
      </c>
    </row>
    <row r="74" spans="1:6">
      <c r="A74" s="103"/>
      <c r="B74" s="132" t="s">
        <v>453</v>
      </c>
      <c r="C74" s="237" t="s">
        <v>159</v>
      </c>
      <c r="D74" s="116">
        <v>3</v>
      </c>
      <c r="E74" s="116"/>
      <c r="F74" s="124">
        <f t="shared" si="0"/>
        <v>0</v>
      </c>
    </row>
    <row r="75" spans="1:6">
      <c r="A75" s="103"/>
      <c r="B75" s="132" t="s">
        <v>454</v>
      </c>
      <c r="C75" s="237" t="s">
        <v>159</v>
      </c>
      <c r="D75" s="116">
        <v>3</v>
      </c>
      <c r="E75" s="116"/>
      <c r="F75" s="124">
        <f t="shared" si="0"/>
        <v>0</v>
      </c>
    </row>
    <row r="76" spans="1:6">
      <c r="A76" s="103"/>
      <c r="B76" s="132"/>
      <c r="C76" s="237"/>
      <c r="D76" s="116"/>
      <c r="E76" s="116"/>
      <c r="F76" s="124"/>
    </row>
    <row r="77" spans="1:6" ht="25.5">
      <c r="A77" s="103" t="s">
        <v>147</v>
      </c>
      <c r="B77" s="132" t="s">
        <v>202</v>
      </c>
      <c r="C77" s="144" t="s">
        <v>157</v>
      </c>
      <c r="D77" s="112">
        <v>51</v>
      </c>
      <c r="E77" s="112"/>
      <c r="F77" s="124">
        <f t="shared" si="0"/>
        <v>0</v>
      </c>
    </row>
    <row r="78" spans="1:6">
      <c r="A78" s="103"/>
      <c r="B78" s="132"/>
      <c r="C78" s="144"/>
      <c r="D78" s="112"/>
      <c r="E78" s="112"/>
      <c r="F78" s="124"/>
    </row>
    <row r="79" spans="1:6" ht="38.25">
      <c r="A79" s="103" t="s">
        <v>149</v>
      </c>
      <c r="B79" s="132" t="s">
        <v>326</v>
      </c>
      <c r="C79" s="144" t="s">
        <v>157</v>
      </c>
      <c r="D79" s="112">
        <v>9</v>
      </c>
      <c r="E79" s="112"/>
      <c r="F79" s="124">
        <f t="shared" si="0"/>
        <v>0</v>
      </c>
    </row>
    <row r="80" spans="1:6">
      <c r="A80" s="103"/>
      <c r="B80" s="134"/>
      <c r="C80" s="236"/>
      <c r="D80" s="116"/>
      <c r="E80" s="105"/>
      <c r="F80" s="124"/>
    </row>
    <row r="81" spans="1:6" ht="63.75">
      <c r="A81" s="103" t="s">
        <v>162</v>
      </c>
      <c r="B81" s="130" t="s">
        <v>203</v>
      </c>
      <c r="C81" s="116"/>
      <c r="D81" s="116"/>
      <c r="E81" s="112"/>
      <c r="F81" s="124"/>
    </row>
    <row r="82" spans="1:6">
      <c r="A82" s="103"/>
      <c r="B82" s="130" t="s">
        <v>204</v>
      </c>
      <c r="C82" s="116" t="s">
        <v>159</v>
      </c>
      <c r="D82" s="116">
        <v>1</v>
      </c>
      <c r="E82" s="112"/>
      <c r="F82" s="124">
        <f t="shared" ref="F82:F142" si="1">D82*E82</f>
        <v>0</v>
      </c>
    </row>
    <row r="83" spans="1:6">
      <c r="A83" s="103"/>
      <c r="B83" s="130" t="s">
        <v>205</v>
      </c>
      <c r="C83" s="116" t="s">
        <v>159</v>
      </c>
      <c r="D83" s="116">
        <v>4</v>
      </c>
      <c r="E83" s="112"/>
      <c r="F83" s="124">
        <f t="shared" si="1"/>
        <v>0</v>
      </c>
    </row>
    <row r="84" spans="1:6">
      <c r="A84" s="103"/>
      <c r="B84" s="130" t="s">
        <v>206</v>
      </c>
      <c r="C84" s="116" t="s">
        <v>159</v>
      </c>
      <c r="D84" s="116">
        <v>1</v>
      </c>
      <c r="E84" s="112"/>
      <c r="F84" s="124">
        <f t="shared" si="1"/>
        <v>0</v>
      </c>
    </row>
    <row r="85" spans="1:6">
      <c r="A85" s="103"/>
      <c r="B85" s="130" t="s">
        <v>207</v>
      </c>
      <c r="C85" s="116" t="s">
        <v>159</v>
      </c>
      <c r="D85" s="116">
        <v>2</v>
      </c>
      <c r="E85" s="112"/>
      <c r="F85" s="124">
        <f t="shared" si="1"/>
        <v>0</v>
      </c>
    </row>
    <row r="86" spans="1:6">
      <c r="A86" s="103"/>
      <c r="B86" s="130" t="s">
        <v>208</v>
      </c>
      <c r="C86" s="116" t="s">
        <v>159</v>
      </c>
      <c r="D86" s="116">
        <v>4</v>
      </c>
      <c r="E86" s="112"/>
      <c r="F86" s="124">
        <f t="shared" si="1"/>
        <v>0</v>
      </c>
    </row>
    <row r="87" spans="1:6">
      <c r="A87" s="103"/>
      <c r="B87" s="130" t="s">
        <v>209</v>
      </c>
      <c r="C87" s="116" t="s">
        <v>159</v>
      </c>
      <c r="D87" s="116">
        <v>3</v>
      </c>
      <c r="E87" s="112"/>
      <c r="F87" s="124">
        <f t="shared" si="1"/>
        <v>0</v>
      </c>
    </row>
    <row r="88" spans="1:6">
      <c r="A88" s="103"/>
      <c r="B88" s="130" t="s">
        <v>210</v>
      </c>
      <c r="C88" s="116" t="s">
        <v>159</v>
      </c>
      <c r="D88" s="116">
        <v>3</v>
      </c>
      <c r="E88" s="112"/>
      <c r="F88" s="124">
        <f t="shared" si="1"/>
        <v>0</v>
      </c>
    </row>
    <row r="89" spans="1:6">
      <c r="A89" s="103"/>
      <c r="B89" s="130" t="s">
        <v>211</v>
      </c>
      <c r="C89" s="116" t="s">
        <v>159</v>
      </c>
      <c r="D89" s="116">
        <v>2</v>
      </c>
      <c r="E89" s="112"/>
      <c r="F89" s="124">
        <f t="shared" si="1"/>
        <v>0</v>
      </c>
    </row>
    <row r="90" spans="1:6">
      <c r="A90" s="103"/>
      <c r="B90" s="130" t="s">
        <v>212</v>
      </c>
      <c r="C90" s="116" t="s">
        <v>159</v>
      </c>
      <c r="D90" s="116">
        <v>1</v>
      </c>
      <c r="E90" s="112"/>
      <c r="F90" s="124">
        <f t="shared" si="1"/>
        <v>0</v>
      </c>
    </row>
    <row r="91" spans="1:6">
      <c r="A91" s="103"/>
      <c r="B91" s="130" t="s">
        <v>213</v>
      </c>
      <c r="C91" s="116" t="s">
        <v>159</v>
      </c>
      <c r="D91" s="116">
        <v>5</v>
      </c>
      <c r="E91" s="112"/>
      <c r="F91" s="124">
        <f t="shared" si="1"/>
        <v>0</v>
      </c>
    </row>
    <row r="92" spans="1:6">
      <c r="A92" s="103"/>
      <c r="B92" s="130" t="s">
        <v>214</v>
      </c>
      <c r="C92" s="116" t="s">
        <v>159</v>
      </c>
      <c r="D92" s="116">
        <v>2</v>
      </c>
      <c r="E92" s="112"/>
      <c r="F92" s="124">
        <f t="shared" si="1"/>
        <v>0</v>
      </c>
    </row>
    <row r="93" spans="1:6">
      <c r="A93" s="103"/>
      <c r="B93" s="130" t="s">
        <v>215</v>
      </c>
      <c r="C93" s="116" t="s">
        <v>159</v>
      </c>
      <c r="D93" s="116">
        <v>1</v>
      </c>
      <c r="E93" s="112"/>
      <c r="F93" s="124">
        <f t="shared" si="1"/>
        <v>0</v>
      </c>
    </row>
    <row r="94" spans="1:6">
      <c r="A94" s="103"/>
      <c r="B94" s="130" t="s">
        <v>216</v>
      </c>
      <c r="C94" s="116" t="s">
        <v>159</v>
      </c>
      <c r="D94" s="116">
        <v>1</v>
      </c>
      <c r="E94" s="112"/>
      <c r="F94" s="124">
        <f t="shared" si="1"/>
        <v>0</v>
      </c>
    </row>
    <row r="95" spans="1:6">
      <c r="A95" s="103"/>
      <c r="B95" s="130" t="s">
        <v>217</v>
      </c>
      <c r="C95" s="116" t="s">
        <v>159</v>
      </c>
      <c r="D95" s="116">
        <v>4</v>
      </c>
      <c r="E95" s="112"/>
      <c r="F95" s="124">
        <f t="shared" si="1"/>
        <v>0</v>
      </c>
    </row>
    <row r="96" spans="1:6">
      <c r="A96" s="103"/>
      <c r="B96" s="135" t="s">
        <v>218</v>
      </c>
      <c r="C96" s="233" t="s">
        <v>159</v>
      </c>
      <c r="D96" s="116">
        <v>6</v>
      </c>
      <c r="E96" s="112"/>
      <c r="F96" s="124">
        <f t="shared" si="1"/>
        <v>0</v>
      </c>
    </row>
    <row r="97" spans="1:6">
      <c r="A97" s="103"/>
      <c r="B97" s="135" t="s">
        <v>219</v>
      </c>
      <c r="C97" s="233" t="s">
        <v>159</v>
      </c>
      <c r="D97" s="116">
        <v>4</v>
      </c>
      <c r="E97" s="112"/>
      <c r="F97" s="124">
        <f t="shared" si="1"/>
        <v>0</v>
      </c>
    </row>
    <row r="98" spans="1:6">
      <c r="A98" s="103"/>
      <c r="B98" s="135" t="s">
        <v>220</v>
      </c>
      <c r="C98" s="233" t="s">
        <v>159</v>
      </c>
      <c r="D98" s="116">
        <v>1</v>
      </c>
      <c r="E98" s="112"/>
      <c r="F98" s="124">
        <f t="shared" si="1"/>
        <v>0</v>
      </c>
    </row>
    <row r="99" spans="1:6">
      <c r="A99" s="103"/>
      <c r="B99" s="135" t="s">
        <v>221</v>
      </c>
      <c r="C99" s="233" t="s">
        <v>159</v>
      </c>
      <c r="D99" s="116">
        <v>1</v>
      </c>
      <c r="E99" s="112"/>
      <c r="F99" s="124">
        <f t="shared" si="1"/>
        <v>0</v>
      </c>
    </row>
    <row r="100" spans="1:6">
      <c r="A100" s="103"/>
      <c r="B100" s="135" t="s">
        <v>222</v>
      </c>
      <c r="C100" s="233" t="s">
        <v>159</v>
      </c>
      <c r="D100" s="116">
        <v>2</v>
      </c>
      <c r="E100" s="112"/>
      <c r="F100" s="124">
        <f t="shared" si="1"/>
        <v>0</v>
      </c>
    </row>
    <row r="101" spans="1:6">
      <c r="A101" s="103"/>
      <c r="B101" s="135" t="s">
        <v>223</v>
      </c>
      <c r="C101" s="233" t="s">
        <v>159</v>
      </c>
      <c r="D101" s="116">
        <v>1</v>
      </c>
      <c r="E101" s="112"/>
      <c r="F101" s="124">
        <f t="shared" si="1"/>
        <v>0</v>
      </c>
    </row>
    <row r="102" spans="1:6">
      <c r="A102" s="103"/>
      <c r="B102" s="135" t="s">
        <v>224</v>
      </c>
      <c r="C102" s="233" t="s">
        <v>159</v>
      </c>
      <c r="D102" s="116">
        <v>2</v>
      </c>
      <c r="E102" s="112"/>
      <c r="F102" s="124">
        <f t="shared" si="1"/>
        <v>0</v>
      </c>
    </row>
    <row r="103" spans="1:6">
      <c r="A103" s="103"/>
      <c r="B103" s="135"/>
      <c r="C103" s="233"/>
      <c r="D103" s="116"/>
      <c r="E103" s="112"/>
      <c r="F103" s="124"/>
    </row>
    <row r="104" spans="1:6" ht="38.25">
      <c r="A104" s="126" t="s">
        <v>164</v>
      </c>
      <c r="B104" s="130" t="s">
        <v>225</v>
      </c>
      <c r="C104" s="257"/>
      <c r="D104" s="257"/>
      <c r="E104" s="257"/>
      <c r="F104" s="124"/>
    </row>
    <row r="105" spans="1:6">
      <c r="A105" s="126"/>
      <c r="B105" s="133" t="s">
        <v>226</v>
      </c>
      <c r="C105" s="257" t="s">
        <v>157</v>
      </c>
      <c r="D105" s="116">
        <v>6</v>
      </c>
      <c r="E105" s="116"/>
      <c r="F105" s="124">
        <f t="shared" si="1"/>
        <v>0</v>
      </c>
    </row>
    <row r="106" spans="1:6">
      <c r="A106" s="133"/>
      <c r="B106" s="133" t="s">
        <v>227</v>
      </c>
      <c r="C106" s="257" t="s">
        <v>157</v>
      </c>
      <c r="D106" s="116">
        <v>6</v>
      </c>
      <c r="E106" s="116"/>
      <c r="F106" s="124">
        <f t="shared" si="1"/>
        <v>0</v>
      </c>
    </row>
    <row r="107" spans="1:6">
      <c r="A107" s="133"/>
      <c r="B107" s="133" t="s">
        <v>228</v>
      </c>
      <c r="C107" s="257" t="s">
        <v>157</v>
      </c>
      <c r="D107" s="116">
        <v>18</v>
      </c>
      <c r="E107" s="116"/>
      <c r="F107" s="124">
        <f t="shared" si="1"/>
        <v>0</v>
      </c>
    </row>
    <row r="108" spans="1:6">
      <c r="A108" s="103"/>
      <c r="B108" s="135"/>
      <c r="C108" s="233"/>
      <c r="D108" s="116"/>
      <c r="E108" s="112"/>
      <c r="F108" s="124"/>
    </row>
    <row r="109" spans="1:6" ht="44.25" customHeight="1">
      <c r="A109" s="126" t="s">
        <v>165</v>
      </c>
      <c r="B109" s="133" t="s">
        <v>455</v>
      </c>
      <c r="C109" s="236" t="s">
        <v>157</v>
      </c>
      <c r="D109" s="116">
        <v>6</v>
      </c>
      <c r="E109" s="138"/>
      <c r="F109" s="124">
        <f t="shared" si="1"/>
        <v>0</v>
      </c>
    </row>
    <row r="110" spans="1:6">
      <c r="A110" s="133"/>
      <c r="B110" s="136" t="s">
        <v>457</v>
      </c>
      <c r="C110" s="261" t="s">
        <v>159</v>
      </c>
      <c r="D110" s="262">
        <v>2</v>
      </c>
      <c r="E110" s="112"/>
      <c r="F110" s="124">
        <f t="shared" si="1"/>
        <v>0</v>
      </c>
    </row>
    <row r="111" spans="1:6">
      <c r="A111" s="133"/>
      <c r="B111" s="136"/>
      <c r="C111" s="236"/>
      <c r="D111" s="116"/>
      <c r="E111" s="112"/>
      <c r="F111" s="124"/>
    </row>
    <row r="112" spans="1:6" ht="25.5">
      <c r="A112" s="103" t="s">
        <v>167</v>
      </c>
      <c r="B112" s="122" t="s">
        <v>456</v>
      </c>
      <c r="C112" s="236" t="s">
        <v>157</v>
      </c>
      <c r="D112" s="116">
        <v>6</v>
      </c>
      <c r="E112" s="112"/>
      <c r="F112" s="124">
        <f>D112*E112</f>
        <v>0</v>
      </c>
    </row>
    <row r="113" spans="1:6">
      <c r="A113" s="103"/>
      <c r="B113" s="137"/>
      <c r="C113" s="233"/>
      <c r="D113" s="116"/>
      <c r="E113" s="112"/>
      <c r="F113" s="124"/>
    </row>
    <row r="114" spans="1:6" ht="130.5" customHeight="1">
      <c r="A114" s="126" t="s">
        <v>168</v>
      </c>
      <c r="B114" s="111" t="s">
        <v>327</v>
      </c>
      <c r="C114" s="138"/>
      <c r="D114" s="138"/>
      <c r="E114" s="124"/>
      <c r="F114" s="124"/>
    </row>
    <row r="115" spans="1:6">
      <c r="A115" s="126"/>
      <c r="B115" s="111" t="s">
        <v>229</v>
      </c>
      <c r="C115" s="233" t="s">
        <v>159</v>
      </c>
      <c r="D115" s="116">
        <v>3</v>
      </c>
      <c r="E115" s="112"/>
      <c r="F115" s="124">
        <f t="shared" si="1"/>
        <v>0</v>
      </c>
    </row>
    <row r="116" spans="1:6">
      <c r="A116" s="126"/>
      <c r="B116" s="111"/>
      <c r="C116" s="233"/>
      <c r="D116" s="116"/>
      <c r="E116" s="112"/>
      <c r="F116" s="124"/>
    </row>
    <row r="117" spans="1:6" ht="25.5">
      <c r="A117" s="126" t="s">
        <v>170</v>
      </c>
      <c r="B117" s="139" t="s">
        <v>230</v>
      </c>
      <c r="C117" s="236"/>
      <c r="D117" s="112"/>
      <c r="E117" s="112"/>
      <c r="F117" s="124"/>
    </row>
    <row r="118" spans="1:6">
      <c r="A118" s="126"/>
      <c r="B118" s="140" t="s">
        <v>231</v>
      </c>
      <c r="C118" s="236" t="s">
        <v>159</v>
      </c>
      <c r="D118" s="112">
        <v>3</v>
      </c>
      <c r="E118" s="112"/>
      <c r="F118" s="124">
        <f t="shared" si="1"/>
        <v>0</v>
      </c>
    </row>
    <row r="119" spans="1:6">
      <c r="A119" s="126"/>
      <c r="B119" s="133"/>
      <c r="C119" s="233"/>
      <c r="D119" s="116"/>
      <c r="E119" s="112"/>
      <c r="F119" s="124"/>
    </row>
    <row r="120" spans="1:6" ht="55.5" customHeight="1">
      <c r="A120" s="126" t="s">
        <v>172</v>
      </c>
      <c r="B120" s="111" t="s">
        <v>232</v>
      </c>
      <c r="C120" s="233"/>
      <c r="D120" s="116"/>
      <c r="E120" s="112"/>
      <c r="F120" s="124"/>
    </row>
    <row r="121" spans="1:6">
      <c r="A121" s="126"/>
      <c r="B121" s="141" t="s">
        <v>233</v>
      </c>
      <c r="C121" s="233" t="s">
        <v>159</v>
      </c>
      <c r="D121" s="116">
        <v>2</v>
      </c>
      <c r="E121" s="112"/>
      <c r="F121" s="124">
        <f t="shared" si="1"/>
        <v>0</v>
      </c>
    </row>
    <row r="122" spans="1:6">
      <c r="A122" s="126"/>
      <c r="B122" s="141" t="s">
        <v>234</v>
      </c>
      <c r="C122" s="233" t="s">
        <v>159</v>
      </c>
      <c r="D122" s="116">
        <v>52</v>
      </c>
      <c r="E122" s="112"/>
      <c r="F122" s="124">
        <f t="shared" si="1"/>
        <v>0</v>
      </c>
    </row>
    <row r="123" spans="1:6">
      <c r="A123" s="126"/>
      <c r="B123" s="141" t="s">
        <v>235</v>
      </c>
      <c r="C123" s="233" t="s">
        <v>159</v>
      </c>
      <c r="D123" s="116">
        <v>8</v>
      </c>
      <c r="E123" s="112"/>
      <c r="F123" s="124">
        <f t="shared" si="1"/>
        <v>0</v>
      </c>
    </row>
    <row r="124" spans="1:6">
      <c r="A124" s="126"/>
      <c r="B124" s="141" t="s">
        <v>236</v>
      </c>
      <c r="C124" s="233" t="s">
        <v>159</v>
      </c>
      <c r="D124" s="116">
        <v>7</v>
      </c>
      <c r="E124" s="112"/>
      <c r="F124" s="124">
        <f t="shared" si="1"/>
        <v>0</v>
      </c>
    </row>
    <row r="125" spans="1:6">
      <c r="A125" s="126"/>
      <c r="B125" s="141" t="s">
        <v>237</v>
      </c>
      <c r="C125" s="233" t="s">
        <v>159</v>
      </c>
      <c r="D125" s="116">
        <v>8</v>
      </c>
      <c r="E125" s="112"/>
      <c r="F125" s="124">
        <f t="shared" si="1"/>
        <v>0</v>
      </c>
    </row>
    <row r="126" spans="1:6">
      <c r="A126" s="126"/>
      <c r="B126" s="111" t="s">
        <v>238</v>
      </c>
      <c r="C126" s="233" t="s">
        <v>159</v>
      </c>
      <c r="D126" s="116">
        <v>2</v>
      </c>
      <c r="E126" s="112"/>
      <c r="F126" s="124">
        <f t="shared" si="1"/>
        <v>0</v>
      </c>
    </row>
    <row r="127" spans="1:6">
      <c r="A127" s="126"/>
      <c r="B127" s="111" t="s">
        <v>239</v>
      </c>
      <c r="C127" s="233" t="s">
        <v>159</v>
      </c>
      <c r="D127" s="116">
        <v>8</v>
      </c>
      <c r="E127" s="112"/>
      <c r="F127" s="124">
        <f t="shared" si="1"/>
        <v>0</v>
      </c>
    </row>
    <row r="128" spans="1:6">
      <c r="A128" s="126"/>
      <c r="B128" s="111" t="s">
        <v>240</v>
      </c>
      <c r="C128" s="233" t="s">
        <v>159</v>
      </c>
      <c r="D128" s="112">
        <v>19</v>
      </c>
      <c r="E128" s="112"/>
      <c r="F128" s="124">
        <f t="shared" si="1"/>
        <v>0</v>
      </c>
    </row>
    <row r="129" spans="1:6">
      <c r="A129" s="126"/>
      <c r="B129" s="111" t="s">
        <v>241</v>
      </c>
      <c r="C129" s="233" t="s">
        <v>159</v>
      </c>
      <c r="D129" s="112">
        <v>2</v>
      </c>
      <c r="E129" s="112"/>
      <c r="F129" s="124">
        <f t="shared" si="1"/>
        <v>0</v>
      </c>
    </row>
    <row r="130" spans="1:6">
      <c r="A130" s="126"/>
      <c r="B130" s="111" t="s">
        <v>242</v>
      </c>
      <c r="C130" s="233" t="s">
        <v>159</v>
      </c>
      <c r="D130" s="112">
        <v>1</v>
      </c>
      <c r="E130" s="112"/>
      <c r="F130" s="124">
        <f t="shared" si="1"/>
        <v>0</v>
      </c>
    </row>
    <row r="131" spans="1:6">
      <c r="A131" s="126"/>
      <c r="B131" s="111" t="s">
        <v>243</v>
      </c>
      <c r="C131" s="233" t="s">
        <v>159</v>
      </c>
      <c r="D131" s="112">
        <v>23</v>
      </c>
      <c r="E131" s="112"/>
      <c r="F131" s="124">
        <f t="shared" si="1"/>
        <v>0</v>
      </c>
    </row>
    <row r="132" spans="1:6">
      <c r="A132" s="126"/>
      <c r="B132" s="111" t="s">
        <v>244</v>
      </c>
      <c r="C132" s="233" t="s">
        <v>159</v>
      </c>
      <c r="D132" s="112">
        <v>2</v>
      </c>
      <c r="E132" s="112"/>
      <c r="F132" s="124">
        <f t="shared" si="1"/>
        <v>0</v>
      </c>
    </row>
    <row r="133" spans="1:6">
      <c r="A133" s="126"/>
      <c r="B133" s="111" t="s">
        <v>245</v>
      </c>
      <c r="C133" s="233" t="s">
        <v>159</v>
      </c>
      <c r="D133" s="112">
        <v>5</v>
      </c>
      <c r="E133" s="112"/>
      <c r="F133" s="124">
        <f t="shared" si="1"/>
        <v>0</v>
      </c>
    </row>
    <row r="134" spans="1:6">
      <c r="A134" s="126"/>
      <c r="B134" s="111" t="s">
        <v>246</v>
      </c>
      <c r="C134" s="233" t="s">
        <v>159</v>
      </c>
      <c r="D134" s="112">
        <v>5</v>
      </c>
      <c r="E134" s="112"/>
      <c r="F134" s="124">
        <f t="shared" si="1"/>
        <v>0</v>
      </c>
    </row>
    <row r="135" spans="1:6">
      <c r="A135" s="126"/>
      <c r="B135" s="111" t="s">
        <v>247</v>
      </c>
      <c r="C135" s="233" t="s">
        <v>159</v>
      </c>
      <c r="D135" s="112">
        <v>1</v>
      </c>
      <c r="E135" s="112"/>
      <c r="F135" s="124">
        <f t="shared" si="1"/>
        <v>0</v>
      </c>
    </row>
    <row r="136" spans="1:6">
      <c r="A136" s="126"/>
      <c r="B136" s="111" t="s">
        <v>248</v>
      </c>
      <c r="C136" s="233" t="s">
        <v>159</v>
      </c>
      <c r="D136" s="112">
        <v>6</v>
      </c>
      <c r="E136" s="112"/>
      <c r="F136" s="124">
        <f t="shared" si="1"/>
        <v>0</v>
      </c>
    </row>
    <row r="137" spans="1:6">
      <c r="A137" s="126"/>
      <c r="B137" s="111" t="s">
        <v>249</v>
      </c>
      <c r="C137" s="233" t="s">
        <v>159</v>
      </c>
      <c r="D137" s="112">
        <v>8</v>
      </c>
      <c r="E137" s="112"/>
      <c r="F137" s="124">
        <f t="shared" si="1"/>
        <v>0</v>
      </c>
    </row>
    <row r="138" spans="1:6">
      <c r="A138" s="126"/>
      <c r="B138" s="111" t="s">
        <v>250</v>
      </c>
      <c r="C138" s="233" t="s">
        <v>159</v>
      </c>
      <c r="D138" s="112">
        <v>4</v>
      </c>
      <c r="E138" s="112"/>
      <c r="F138" s="124">
        <f t="shared" si="1"/>
        <v>0</v>
      </c>
    </row>
    <row r="139" spans="1:6">
      <c r="A139" s="126"/>
      <c r="B139" s="111" t="s">
        <v>251</v>
      </c>
      <c r="C139" s="233" t="s">
        <v>159</v>
      </c>
      <c r="D139" s="112">
        <v>4</v>
      </c>
      <c r="E139" s="112"/>
      <c r="F139" s="124">
        <f t="shared" si="1"/>
        <v>0</v>
      </c>
    </row>
    <row r="140" spans="1:6">
      <c r="A140" s="126"/>
      <c r="B140" s="111" t="s">
        <v>252</v>
      </c>
      <c r="C140" s="233" t="s">
        <v>159</v>
      </c>
      <c r="D140" s="112">
        <v>1</v>
      </c>
      <c r="E140" s="112"/>
      <c r="F140" s="124">
        <f t="shared" si="1"/>
        <v>0</v>
      </c>
    </row>
    <row r="141" spans="1:6">
      <c r="A141" s="126"/>
      <c r="B141" s="111" t="s">
        <v>253</v>
      </c>
      <c r="C141" s="233" t="s">
        <v>159</v>
      </c>
      <c r="D141" s="112">
        <v>4</v>
      </c>
      <c r="E141" s="112"/>
      <c r="F141" s="124">
        <f t="shared" si="1"/>
        <v>0</v>
      </c>
    </row>
    <row r="142" spans="1:6">
      <c r="A142" s="126"/>
      <c r="B142" s="111" t="s">
        <v>254</v>
      </c>
      <c r="C142" s="233" t="s">
        <v>159</v>
      </c>
      <c r="D142" s="116">
        <v>4</v>
      </c>
      <c r="E142" s="112"/>
      <c r="F142" s="124">
        <f t="shared" si="1"/>
        <v>0</v>
      </c>
    </row>
    <row r="143" spans="1:6">
      <c r="A143" s="126"/>
      <c r="B143" s="111" t="s">
        <v>255</v>
      </c>
      <c r="C143" s="233" t="s">
        <v>159</v>
      </c>
      <c r="D143" s="112">
        <v>13</v>
      </c>
      <c r="E143" s="112"/>
      <c r="F143" s="124">
        <f t="shared" ref="F143:F208" si="2">D143*E143</f>
        <v>0</v>
      </c>
    </row>
    <row r="144" spans="1:6">
      <c r="A144" s="126"/>
      <c r="B144" s="142"/>
      <c r="C144" s="233"/>
      <c r="D144" s="116"/>
      <c r="E144" s="112"/>
      <c r="F144" s="124"/>
    </row>
    <row r="145" spans="1:6" ht="102">
      <c r="A145" s="126" t="s">
        <v>174</v>
      </c>
      <c r="B145" s="111" t="s">
        <v>256</v>
      </c>
      <c r="C145" s="233"/>
      <c r="D145" s="116"/>
      <c r="E145" s="112"/>
      <c r="F145" s="124"/>
    </row>
    <row r="146" spans="1:6">
      <c r="A146" s="126"/>
      <c r="B146" s="111" t="s">
        <v>228</v>
      </c>
      <c r="C146" s="233" t="s">
        <v>159</v>
      </c>
      <c r="D146" s="116">
        <v>14</v>
      </c>
      <c r="E146" s="112"/>
      <c r="F146" s="124">
        <f t="shared" si="2"/>
        <v>0</v>
      </c>
    </row>
    <row r="147" spans="1:6">
      <c r="A147" s="126"/>
      <c r="B147" s="111" t="s">
        <v>227</v>
      </c>
      <c r="C147" s="233" t="s">
        <v>159</v>
      </c>
      <c r="D147" s="116">
        <v>4</v>
      </c>
      <c r="E147" s="112"/>
      <c r="F147" s="124">
        <f t="shared" si="2"/>
        <v>0</v>
      </c>
    </row>
    <row r="148" spans="1:6">
      <c r="A148" s="126"/>
      <c r="B148" s="111" t="s">
        <v>257</v>
      </c>
      <c r="C148" s="233" t="s">
        <v>159</v>
      </c>
      <c r="D148" s="116">
        <v>4</v>
      </c>
      <c r="E148" s="112"/>
      <c r="F148" s="124">
        <f t="shared" si="2"/>
        <v>0</v>
      </c>
    </row>
    <row r="149" spans="1:6">
      <c r="A149" s="126"/>
      <c r="B149" s="111" t="s">
        <v>258</v>
      </c>
      <c r="C149" s="233" t="s">
        <v>159</v>
      </c>
      <c r="D149" s="116">
        <v>5</v>
      </c>
      <c r="E149" s="112"/>
      <c r="F149" s="124">
        <f t="shared" si="2"/>
        <v>0</v>
      </c>
    </row>
    <row r="150" spans="1:6">
      <c r="A150" s="126"/>
      <c r="B150" s="111" t="s">
        <v>226</v>
      </c>
      <c r="C150" s="233" t="s">
        <v>159</v>
      </c>
      <c r="D150" s="116">
        <v>4</v>
      </c>
      <c r="E150" s="112"/>
      <c r="F150" s="124">
        <f t="shared" si="2"/>
        <v>0</v>
      </c>
    </row>
    <row r="151" spans="1:6">
      <c r="A151" s="126"/>
      <c r="B151" s="111"/>
      <c r="C151" s="233"/>
      <c r="D151" s="116"/>
      <c r="E151" s="112"/>
      <c r="F151" s="124"/>
    </row>
    <row r="152" spans="1:6" ht="51">
      <c r="A152" s="126" t="s">
        <v>176</v>
      </c>
      <c r="B152" s="111" t="s">
        <v>259</v>
      </c>
      <c r="C152" s="233" t="s">
        <v>159</v>
      </c>
      <c r="D152" s="116">
        <v>1</v>
      </c>
      <c r="E152" s="112"/>
      <c r="F152" s="124">
        <f t="shared" si="2"/>
        <v>0</v>
      </c>
    </row>
    <row r="153" spans="1:6">
      <c r="A153" s="126"/>
      <c r="B153" s="111"/>
      <c r="C153" s="233"/>
      <c r="D153" s="116"/>
      <c r="E153" s="112"/>
      <c r="F153" s="124"/>
    </row>
    <row r="154" spans="1:6" ht="43.5" customHeight="1">
      <c r="A154" s="126" t="s">
        <v>178</v>
      </c>
      <c r="B154" s="111" t="s">
        <v>260</v>
      </c>
      <c r="C154" s="233" t="s">
        <v>159</v>
      </c>
      <c r="D154" s="116">
        <v>1</v>
      </c>
      <c r="E154" s="112"/>
      <c r="F154" s="124">
        <f t="shared" si="2"/>
        <v>0</v>
      </c>
    </row>
    <row r="155" spans="1:6">
      <c r="A155" s="126"/>
      <c r="B155" s="111"/>
      <c r="C155" s="233"/>
      <c r="D155" s="116"/>
      <c r="E155" s="112"/>
      <c r="F155" s="124"/>
    </row>
    <row r="156" spans="1:6" ht="51">
      <c r="A156" s="126" t="s">
        <v>180</v>
      </c>
      <c r="B156" s="111" t="s">
        <v>261</v>
      </c>
      <c r="C156" s="233" t="s">
        <v>159</v>
      </c>
      <c r="D156" s="116">
        <v>1</v>
      </c>
      <c r="E156" s="112"/>
      <c r="F156" s="124">
        <f t="shared" si="2"/>
        <v>0</v>
      </c>
    </row>
    <row r="157" spans="1:6">
      <c r="A157" s="126"/>
      <c r="B157" s="111"/>
      <c r="C157" s="233"/>
      <c r="D157" s="116"/>
      <c r="E157" s="112"/>
      <c r="F157" s="124"/>
    </row>
    <row r="158" spans="1:6" ht="43.5" customHeight="1">
      <c r="A158" s="126" t="s">
        <v>181</v>
      </c>
      <c r="B158" s="111" t="s">
        <v>451</v>
      </c>
      <c r="C158" s="233"/>
      <c r="D158" s="138"/>
      <c r="E158" s="138"/>
      <c r="F158" s="124"/>
    </row>
    <row r="159" spans="1:6">
      <c r="A159" s="126"/>
      <c r="B159" s="111" t="s">
        <v>328</v>
      </c>
      <c r="C159" s="233" t="s">
        <v>159</v>
      </c>
      <c r="D159" s="116">
        <v>12</v>
      </c>
      <c r="E159" s="112"/>
      <c r="F159" s="124">
        <f t="shared" si="2"/>
        <v>0</v>
      </c>
    </row>
    <row r="160" spans="1:6">
      <c r="A160" s="126"/>
      <c r="B160" s="111"/>
      <c r="C160" s="233"/>
      <c r="D160" s="116"/>
      <c r="E160" s="112"/>
      <c r="F160" s="124"/>
    </row>
    <row r="161" spans="1:6" ht="54.75" customHeight="1">
      <c r="A161" s="126" t="s">
        <v>183</v>
      </c>
      <c r="B161" s="111" t="s">
        <v>262</v>
      </c>
      <c r="C161" s="236" t="s">
        <v>157</v>
      </c>
      <c r="D161" s="116">
        <v>12</v>
      </c>
      <c r="E161" s="112"/>
      <c r="F161" s="124">
        <f t="shared" si="2"/>
        <v>0</v>
      </c>
    </row>
    <row r="162" spans="1:6">
      <c r="A162" s="126"/>
      <c r="B162" s="111"/>
      <c r="C162" s="233"/>
      <c r="D162" s="116"/>
      <c r="E162" s="112"/>
      <c r="F162" s="124"/>
    </row>
    <row r="163" spans="1:6" ht="38.25">
      <c r="A163" s="126" t="s">
        <v>185</v>
      </c>
      <c r="B163" s="111" t="s">
        <v>263</v>
      </c>
      <c r="C163" s="236" t="s">
        <v>157</v>
      </c>
      <c r="D163" s="116">
        <v>1</v>
      </c>
      <c r="E163" s="112"/>
      <c r="F163" s="124">
        <f t="shared" si="2"/>
        <v>0</v>
      </c>
    </row>
    <row r="164" spans="1:6">
      <c r="A164" s="126"/>
      <c r="B164" s="111"/>
      <c r="C164" s="233"/>
      <c r="D164" s="116"/>
      <c r="E164" s="112"/>
      <c r="F164" s="124"/>
    </row>
    <row r="165" spans="1:6" ht="38.25">
      <c r="A165" s="126" t="s">
        <v>186</v>
      </c>
      <c r="B165" s="111" t="s">
        <v>264</v>
      </c>
      <c r="C165" s="233" t="s">
        <v>159</v>
      </c>
      <c r="D165" s="116">
        <v>2</v>
      </c>
      <c r="E165" s="112"/>
      <c r="F165" s="124">
        <f t="shared" si="2"/>
        <v>0</v>
      </c>
    </row>
    <row r="166" spans="1:6">
      <c r="A166" s="126"/>
      <c r="B166" s="111"/>
      <c r="C166" s="233"/>
      <c r="D166" s="116"/>
      <c r="E166" s="112"/>
      <c r="F166" s="124"/>
    </row>
    <row r="167" spans="1:6" ht="74.25" customHeight="1">
      <c r="A167" s="126" t="s">
        <v>188</v>
      </c>
      <c r="B167" s="111" t="s">
        <v>265</v>
      </c>
      <c r="C167" s="233" t="s">
        <v>161</v>
      </c>
      <c r="D167" s="116">
        <v>1</v>
      </c>
      <c r="E167" s="112"/>
      <c r="F167" s="124">
        <f t="shared" si="2"/>
        <v>0</v>
      </c>
    </row>
    <row r="168" spans="1:6">
      <c r="A168" s="126"/>
      <c r="B168" s="111"/>
      <c r="C168" s="233"/>
      <c r="D168" s="116"/>
      <c r="E168" s="112"/>
      <c r="F168" s="124"/>
    </row>
    <row r="169" spans="1:6" ht="132" customHeight="1">
      <c r="A169" s="126" t="s">
        <v>190</v>
      </c>
      <c r="B169" s="133" t="s">
        <v>510</v>
      </c>
      <c r="C169" s="233" t="s">
        <v>161</v>
      </c>
      <c r="D169" s="116">
        <v>1</v>
      </c>
      <c r="E169" s="112"/>
      <c r="F169" s="124">
        <f t="shared" si="2"/>
        <v>0</v>
      </c>
    </row>
    <row r="170" spans="1:6">
      <c r="A170" s="133"/>
      <c r="B170" s="133"/>
      <c r="C170" s="233"/>
      <c r="D170" s="116"/>
      <c r="E170" s="112"/>
      <c r="F170" s="124"/>
    </row>
    <row r="171" spans="1:6" ht="223.5" customHeight="1">
      <c r="A171" s="126" t="s">
        <v>192</v>
      </c>
      <c r="B171" s="104" t="s">
        <v>511</v>
      </c>
      <c r="C171" s="233" t="s">
        <v>161</v>
      </c>
      <c r="D171" s="116">
        <v>1</v>
      </c>
      <c r="E171" s="112"/>
      <c r="F171" s="124">
        <f t="shared" si="2"/>
        <v>0</v>
      </c>
    </row>
    <row r="172" spans="1:6">
      <c r="A172" s="133"/>
      <c r="B172" s="133"/>
      <c r="C172" s="233"/>
      <c r="D172" s="116"/>
      <c r="E172" s="112"/>
      <c r="F172" s="124"/>
    </row>
    <row r="173" spans="1:6" ht="158.25" customHeight="1">
      <c r="A173" s="126" t="s">
        <v>194</v>
      </c>
      <c r="B173" s="133" t="s">
        <v>512</v>
      </c>
      <c r="C173" s="233" t="s">
        <v>161</v>
      </c>
      <c r="D173" s="116">
        <v>1</v>
      </c>
      <c r="E173" s="112"/>
      <c r="F173" s="124">
        <f t="shared" si="2"/>
        <v>0</v>
      </c>
    </row>
    <row r="174" spans="1:6">
      <c r="A174" s="126"/>
      <c r="B174" s="133"/>
      <c r="C174" s="233"/>
      <c r="D174" s="116"/>
      <c r="E174" s="112"/>
      <c r="F174" s="124"/>
    </row>
    <row r="175" spans="1:6" ht="43.5" customHeight="1">
      <c r="A175" s="126" t="s">
        <v>196</v>
      </c>
      <c r="B175" s="133" t="s">
        <v>266</v>
      </c>
      <c r="C175" s="233" t="s">
        <v>161</v>
      </c>
      <c r="D175" s="116">
        <v>3</v>
      </c>
      <c r="E175" s="112"/>
      <c r="F175" s="124">
        <f t="shared" si="2"/>
        <v>0</v>
      </c>
    </row>
    <row r="176" spans="1:6">
      <c r="A176" s="126"/>
      <c r="B176" s="133"/>
      <c r="C176" s="233"/>
      <c r="D176" s="116"/>
      <c r="E176" s="112"/>
      <c r="F176" s="124"/>
    </row>
    <row r="177" spans="1:6" ht="67.5" customHeight="1">
      <c r="A177" s="126" t="s">
        <v>198</v>
      </c>
      <c r="B177" s="133" t="s">
        <v>267</v>
      </c>
      <c r="C177" s="233" t="s">
        <v>161</v>
      </c>
      <c r="D177" s="116">
        <v>2</v>
      </c>
      <c r="E177" s="112"/>
      <c r="F177" s="124">
        <f t="shared" si="2"/>
        <v>0</v>
      </c>
    </row>
    <row r="178" spans="1:6">
      <c r="A178" s="126"/>
      <c r="B178" s="133"/>
      <c r="C178" s="233"/>
      <c r="D178" s="116"/>
      <c r="E178" s="112"/>
      <c r="F178" s="124"/>
    </row>
    <row r="179" spans="1:6" ht="76.5">
      <c r="A179" s="126" t="s">
        <v>268</v>
      </c>
      <c r="B179" s="133" t="s">
        <v>269</v>
      </c>
      <c r="C179" s="233" t="s">
        <v>270</v>
      </c>
      <c r="D179" s="116">
        <v>40</v>
      </c>
      <c r="E179" s="112"/>
      <c r="F179" s="124">
        <f t="shared" si="2"/>
        <v>0</v>
      </c>
    </row>
    <row r="180" spans="1:6">
      <c r="A180" s="126"/>
      <c r="B180" s="133"/>
      <c r="C180" s="233"/>
      <c r="D180" s="116"/>
      <c r="E180" s="112"/>
      <c r="F180" s="124"/>
    </row>
    <row r="181" spans="1:6" ht="95.25" customHeight="1">
      <c r="A181" s="126" t="s">
        <v>271</v>
      </c>
      <c r="B181" s="133" t="s">
        <v>513</v>
      </c>
      <c r="C181" s="233" t="s">
        <v>161</v>
      </c>
      <c r="D181" s="116">
        <v>2</v>
      </c>
      <c r="E181" s="112"/>
      <c r="F181" s="124">
        <f t="shared" si="2"/>
        <v>0</v>
      </c>
    </row>
    <row r="182" spans="1:6">
      <c r="A182" s="126"/>
      <c r="B182" s="133"/>
      <c r="C182" s="233"/>
      <c r="D182" s="116"/>
      <c r="E182" s="112"/>
      <c r="F182" s="124"/>
    </row>
    <row r="183" spans="1:6" ht="38.25">
      <c r="A183" s="126" t="s">
        <v>272</v>
      </c>
      <c r="B183" s="133" t="s">
        <v>273</v>
      </c>
      <c r="C183" s="233" t="s">
        <v>159</v>
      </c>
      <c r="D183" s="116">
        <v>3</v>
      </c>
      <c r="E183" s="112"/>
      <c r="F183" s="124">
        <f t="shared" si="2"/>
        <v>0</v>
      </c>
    </row>
    <row r="184" spans="1:6">
      <c r="A184" s="126"/>
      <c r="B184" s="133"/>
      <c r="C184" s="233"/>
      <c r="D184" s="116"/>
      <c r="E184" s="112"/>
      <c r="F184" s="124"/>
    </row>
    <row r="185" spans="1:6" ht="52.5" customHeight="1">
      <c r="A185" s="126" t="s">
        <v>274</v>
      </c>
      <c r="B185" s="133" t="s">
        <v>275</v>
      </c>
      <c r="C185" s="233" t="s">
        <v>159</v>
      </c>
      <c r="D185" s="116">
        <v>4</v>
      </c>
      <c r="E185" s="112"/>
      <c r="F185" s="124">
        <f t="shared" si="2"/>
        <v>0</v>
      </c>
    </row>
    <row r="186" spans="1:6">
      <c r="A186" s="126"/>
      <c r="B186" s="133"/>
      <c r="C186" s="233"/>
      <c r="D186" s="116"/>
      <c r="E186" s="112"/>
      <c r="F186" s="124"/>
    </row>
    <row r="187" spans="1:6" ht="25.5">
      <c r="A187" s="126" t="s">
        <v>276</v>
      </c>
      <c r="B187" s="133" t="s">
        <v>277</v>
      </c>
      <c r="C187" s="233" t="s">
        <v>159</v>
      </c>
      <c r="D187" s="116">
        <v>1</v>
      </c>
      <c r="E187" s="112"/>
      <c r="F187" s="124">
        <f t="shared" si="2"/>
        <v>0</v>
      </c>
    </row>
    <row r="188" spans="1:6">
      <c r="A188" s="126"/>
      <c r="B188" s="133"/>
      <c r="C188" s="233"/>
      <c r="D188" s="116"/>
      <c r="E188" s="112"/>
      <c r="F188" s="124"/>
    </row>
    <row r="189" spans="1:6" ht="288.75" customHeight="1">
      <c r="A189" s="126" t="s">
        <v>278</v>
      </c>
      <c r="B189" s="154" t="s">
        <v>514</v>
      </c>
      <c r="C189" s="233" t="s">
        <v>161</v>
      </c>
      <c r="D189" s="116">
        <v>1</v>
      </c>
      <c r="E189" s="112"/>
      <c r="F189" s="124">
        <f t="shared" si="2"/>
        <v>0</v>
      </c>
    </row>
    <row r="190" spans="1:6">
      <c r="A190" s="126"/>
      <c r="B190" s="133"/>
      <c r="C190" s="233"/>
      <c r="D190" s="116"/>
      <c r="E190" s="112"/>
      <c r="F190" s="124"/>
    </row>
    <row r="191" spans="1:6" ht="343.5" customHeight="1">
      <c r="A191" s="126" t="s">
        <v>279</v>
      </c>
      <c r="B191" s="133" t="s">
        <v>518</v>
      </c>
      <c r="C191" s="233" t="s">
        <v>161</v>
      </c>
      <c r="D191" s="116">
        <v>1</v>
      </c>
      <c r="E191" s="112"/>
      <c r="F191" s="124">
        <f t="shared" si="2"/>
        <v>0</v>
      </c>
    </row>
    <row r="192" spans="1:6">
      <c r="A192" s="126"/>
      <c r="B192" s="133"/>
      <c r="C192" s="233"/>
      <c r="D192" s="116"/>
      <c r="E192" s="112"/>
      <c r="F192" s="124"/>
    </row>
    <row r="193" spans="1:6" ht="402.75" customHeight="1">
      <c r="A193" s="126" t="s">
        <v>280</v>
      </c>
      <c r="B193" s="154" t="s">
        <v>515</v>
      </c>
      <c r="C193" s="233" t="s">
        <v>161</v>
      </c>
      <c r="D193" s="116">
        <v>1</v>
      </c>
      <c r="E193" s="112"/>
      <c r="F193" s="124">
        <f t="shared" si="2"/>
        <v>0</v>
      </c>
    </row>
    <row r="194" spans="1:6">
      <c r="A194" s="126"/>
      <c r="B194" s="154"/>
      <c r="C194" s="233"/>
      <c r="D194" s="116"/>
      <c r="E194" s="112"/>
      <c r="F194" s="124"/>
    </row>
    <row r="195" spans="1:6" ht="378" customHeight="1">
      <c r="A195" s="126" t="s">
        <v>281</v>
      </c>
      <c r="B195" s="154" t="s">
        <v>516</v>
      </c>
      <c r="C195" s="233" t="s">
        <v>161</v>
      </c>
      <c r="D195" s="116">
        <v>2</v>
      </c>
      <c r="E195" s="112"/>
      <c r="F195" s="124">
        <f t="shared" si="2"/>
        <v>0</v>
      </c>
    </row>
    <row r="196" spans="1:6">
      <c r="A196" s="126"/>
      <c r="B196" s="133"/>
      <c r="C196" s="233"/>
      <c r="D196" s="116"/>
      <c r="E196" s="112"/>
      <c r="F196" s="124"/>
    </row>
    <row r="197" spans="1:6" ht="97.5" customHeight="1">
      <c r="A197" s="126" t="s">
        <v>282</v>
      </c>
      <c r="B197" s="133" t="s">
        <v>517</v>
      </c>
      <c r="C197" s="233" t="s">
        <v>159</v>
      </c>
      <c r="D197" s="116">
        <v>1</v>
      </c>
      <c r="E197" s="112"/>
      <c r="F197" s="124">
        <f t="shared" si="2"/>
        <v>0</v>
      </c>
    </row>
    <row r="198" spans="1:6">
      <c r="A198" s="126"/>
      <c r="B198" s="133"/>
      <c r="C198" s="233"/>
      <c r="D198" s="116"/>
      <c r="E198" s="112"/>
      <c r="F198" s="124"/>
    </row>
    <row r="199" spans="1:6" ht="66" customHeight="1">
      <c r="A199" s="126" t="s">
        <v>283</v>
      </c>
      <c r="B199" s="133" t="s">
        <v>329</v>
      </c>
      <c r="C199" s="233" t="s">
        <v>157</v>
      </c>
      <c r="D199" s="116">
        <v>6</v>
      </c>
      <c r="E199" s="112"/>
      <c r="F199" s="124">
        <f t="shared" si="2"/>
        <v>0</v>
      </c>
    </row>
    <row r="200" spans="1:6">
      <c r="A200" s="126"/>
      <c r="B200" s="133"/>
      <c r="C200" s="233"/>
      <c r="D200" s="116"/>
      <c r="E200" s="112"/>
      <c r="F200" s="124"/>
    </row>
    <row r="201" spans="1:6" ht="53.25" customHeight="1">
      <c r="A201" s="126" t="s">
        <v>284</v>
      </c>
      <c r="B201" s="133" t="s">
        <v>330</v>
      </c>
      <c r="C201" s="233" t="s">
        <v>159</v>
      </c>
      <c r="D201" s="116">
        <v>4</v>
      </c>
      <c r="E201" s="112"/>
      <c r="F201" s="124">
        <f t="shared" si="2"/>
        <v>0</v>
      </c>
    </row>
    <row r="202" spans="1:6">
      <c r="A202" s="126"/>
      <c r="B202" s="133"/>
      <c r="C202" s="233"/>
      <c r="D202" s="116"/>
      <c r="E202" s="112"/>
      <c r="F202" s="124"/>
    </row>
    <row r="203" spans="1:6" ht="38.25">
      <c r="A203" s="126" t="s">
        <v>287</v>
      </c>
      <c r="B203" s="133" t="s">
        <v>285</v>
      </c>
      <c r="C203" s="233"/>
      <c r="D203" s="116"/>
      <c r="E203" s="112"/>
      <c r="F203" s="124"/>
    </row>
    <row r="204" spans="1:6">
      <c r="A204" s="126"/>
      <c r="B204" s="133" t="s">
        <v>286</v>
      </c>
      <c r="C204" s="233" t="s">
        <v>159</v>
      </c>
      <c r="D204" s="116">
        <v>4</v>
      </c>
      <c r="E204" s="112"/>
      <c r="F204" s="124">
        <f t="shared" si="2"/>
        <v>0</v>
      </c>
    </row>
    <row r="205" spans="1:6">
      <c r="A205" s="126"/>
      <c r="B205" s="133"/>
      <c r="C205" s="233"/>
      <c r="D205" s="116"/>
      <c r="E205" s="112"/>
      <c r="F205" s="124"/>
    </row>
    <row r="206" spans="1:6" ht="51">
      <c r="A206" s="126" t="s">
        <v>288</v>
      </c>
      <c r="B206" s="133" t="s">
        <v>458</v>
      </c>
      <c r="C206" s="233"/>
      <c r="D206" s="116"/>
      <c r="E206" s="112"/>
      <c r="F206" s="124"/>
    </row>
    <row r="207" spans="1:6">
      <c r="A207" s="126"/>
      <c r="B207" s="143" t="s">
        <v>331</v>
      </c>
      <c r="C207" s="233" t="s">
        <v>157</v>
      </c>
      <c r="D207" s="116">
        <v>2</v>
      </c>
      <c r="E207" s="112"/>
      <c r="F207" s="124">
        <f t="shared" si="2"/>
        <v>0</v>
      </c>
    </row>
    <row r="208" spans="1:6">
      <c r="A208" s="126"/>
      <c r="B208" s="143" t="s">
        <v>332</v>
      </c>
      <c r="C208" s="233" t="s">
        <v>157</v>
      </c>
      <c r="D208" s="116">
        <v>6</v>
      </c>
      <c r="E208" s="112"/>
      <c r="F208" s="124">
        <f t="shared" si="2"/>
        <v>0</v>
      </c>
    </row>
    <row r="209" spans="1:6">
      <c r="A209" s="126"/>
      <c r="B209" s="143"/>
      <c r="C209" s="233"/>
      <c r="D209" s="116"/>
      <c r="E209" s="112"/>
      <c r="F209" s="124"/>
    </row>
    <row r="210" spans="1:6" ht="38.25">
      <c r="A210" s="126" t="s">
        <v>459</v>
      </c>
      <c r="B210" s="143" t="s">
        <v>289</v>
      </c>
      <c r="C210" s="233"/>
      <c r="D210" s="116"/>
      <c r="E210" s="112"/>
      <c r="F210" s="124"/>
    </row>
    <row r="211" spans="1:6">
      <c r="A211" s="126"/>
      <c r="B211" s="143" t="s">
        <v>333</v>
      </c>
      <c r="C211" s="233" t="s">
        <v>159</v>
      </c>
      <c r="D211" s="116">
        <v>1</v>
      </c>
      <c r="E211" s="112"/>
      <c r="F211" s="124">
        <f t="shared" ref="F211:F249" si="3">D211*E211</f>
        <v>0</v>
      </c>
    </row>
    <row r="212" spans="1:6">
      <c r="A212" s="126"/>
      <c r="B212" s="143" t="s">
        <v>334</v>
      </c>
      <c r="C212" s="233" t="s">
        <v>159</v>
      </c>
      <c r="D212" s="116">
        <v>2</v>
      </c>
      <c r="E212" s="112"/>
      <c r="F212" s="124">
        <f t="shared" si="3"/>
        <v>0</v>
      </c>
    </row>
    <row r="213" spans="1:6">
      <c r="A213" s="126"/>
      <c r="B213" s="143" t="s">
        <v>335</v>
      </c>
      <c r="C213" s="233" t="s">
        <v>159</v>
      </c>
      <c r="D213" s="116">
        <v>1</v>
      </c>
      <c r="E213" s="112"/>
      <c r="F213" s="124">
        <f t="shared" si="3"/>
        <v>0</v>
      </c>
    </row>
    <row r="214" spans="1:6">
      <c r="A214" s="126"/>
      <c r="B214" s="143" t="s">
        <v>336</v>
      </c>
      <c r="C214" s="233" t="s">
        <v>159</v>
      </c>
      <c r="D214" s="116">
        <v>1</v>
      </c>
      <c r="E214" s="112"/>
      <c r="F214" s="124">
        <f t="shared" si="3"/>
        <v>0</v>
      </c>
    </row>
    <row r="215" spans="1:6">
      <c r="A215" s="126"/>
      <c r="B215" s="143" t="s">
        <v>337</v>
      </c>
      <c r="C215" s="233" t="s">
        <v>159</v>
      </c>
      <c r="D215" s="116">
        <v>1</v>
      </c>
      <c r="E215" s="112"/>
      <c r="F215" s="124">
        <f t="shared" si="3"/>
        <v>0</v>
      </c>
    </row>
    <row r="216" spans="1:6">
      <c r="A216" s="126"/>
      <c r="B216" s="143" t="s">
        <v>290</v>
      </c>
      <c r="C216" s="233" t="s">
        <v>159</v>
      </c>
      <c r="D216" s="116">
        <v>3</v>
      </c>
      <c r="E216" s="112"/>
      <c r="F216" s="124">
        <f t="shared" si="3"/>
        <v>0</v>
      </c>
    </row>
    <row r="217" spans="1:6">
      <c r="A217" s="126"/>
      <c r="B217" s="143"/>
      <c r="C217" s="233"/>
      <c r="D217" s="116"/>
      <c r="E217" s="112"/>
      <c r="F217" s="124"/>
    </row>
    <row r="218" spans="1:6" ht="43.5" customHeight="1">
      <c r="A218" s="126" t="s">
        <v>292</v>
      </c>
      <c r="B218" s="143" t="s">
        <v>291</v>
      </c>
      <c r="C218" s="233"/>
      <c r="D218" s="116"/>
      <c r="E218" s="112"/>
      <c r="F218" s="124"/>
    </row>
    <row r="219" spans="1:6">
      <c r="A219" s="126"/>
      <c r="B219" s="143" t="s">
        <v>338</v>
      </c>
      <c r="C219" s="233" t="s">
        <v>159</v>
      </c>
      <c r="D219" s="116">
        <v>2</v>
      </c>
      <c r="E219" s="112"/>
      <c r="F219" s="124">
        <f t="shared" si="3"/>
        <v>0</v>
      </c>
    </row>
    <row r="220" spans="1:6">
      <c r="A220" s="126"/>
      <c r="B220" s="143"/>
      <c r="C220" s="233"/>
      <c r="D220" s="116"/>
      <c r="E220" s="112"/>
      <c r="F220" s="124"/>
    </row>
    <row r="221" spans="1:6" ht="79.5" customHeight="1">
      <c r="A221" s="126" t="s">
        <v>294</v>
      </c>
      <c r="B221" s="143" t="s">
        <v>293</v>
      </c>
      <c r="C221" s="233" t="s">
        <v>159</v>
      </c>
      <c r="D221" s="116">
        <v>1</v>
      </c>
      <c r="E221" s="112"/>
      <c r="F221" s="124">
        <f t="shared" si="3"/>
        <v>0</v>
      </c>
    </row>
    <row r="222" spans="1:6">
      <c r="A222" s="126"/>
      <c r="B222" s="143"/>
      <c r="C222" s="233"/>
      <c r="D222" s="116"/>
      <c r="E222" s="112"/>
      <c r="F222" s="124"/>
    </row>
    <row r="223" spans="1:6" ht="81" customHeight="1">
      <c r="A223" s="126" t="s">
        <v>296</v>
      </c>
      <c r="B223" s="143" t="s">
        <v>295</v>
      </c>
      <c r="C223" s="233" t="s">
        <v>161</v>
      </c>
      <c r="D223" s="116">
        <v>1</v>
      </c>
      <c r="E223" s="112"/>
      <c r="F223" s="124">
        <f t="shared" si="3"/>
        <v>0</v>
      </c>
    </row>
    <row r="224" spans="1:6">
      <c r="A224" s="126"/>
      <c r="B224" s="143"/>
      <c r="C224" s="233"/>
      <c r="D224" s="116"/>
      <c r="E224" s="112"/>
      <c r="F224" s="124"/>
    </row>
    <row r="225" spans="1:6" ht="108.75" customHeight="1">
      <c r="A225" s="126" t="s">
        <v>298</v>
      </c>
      <c r="B225" s="143" t="s">
        <v>297</v>
      </c>
      <c r="C225" s="233" t="s">
        <v>161</v>
      </c>
      <c r="D225" s="116">
        <v>1</v>
      </c>
      <c r="E225" s="112"/>
      <c r="F225" s="124">
        <f t="shared" si="3"/>
        <v>0</v>
      </c>
    </row>
    <row r="226" spans="1:6">
      <c r="A226" s="126"/>
      <c r="B226" s="133"/>
      <c r="C226" s="233"/>
      <c r="D226" s="116"/>
      <c r="E226" s="112"/>
      <c r="F226" s="124"/>
    </row>
    <row r="227" spans="1:6" ht="40.5" customHeight="1">
      <c r="A227" s="126" t="s">
        <v>300</v>
      </c>
      <c r="B227" s="133" t="s">
        <v>299</v>
      </c>
      <c r="C227" s="233" t="s">
        <v>159</v>
      </c>
      <c r="D227" s="116">
        <v>2</v>
      </c>
      <c r="E227" s="112"/>
      <c r="F227" s="124">
        <f t="shared" si="3"/>
        <v>0</v>
      </c>
    </row>
    <row r="228" spans="1:6">
      <c r="A228" s="126"/>
      <c r="B228" s="133"/>
      <c r="C228" s="233"/>
      <c r="D228" s="116"/>
      <c r="E228" s="112"/>
      <c r="F228" s="124"/>
    </row>
    <row r="229" spans="1:6" ht="38.25">
      <c r="A229" s="126" t="s">
        <v>302</v>
      </c>
      <c r="B229" s="133" t="s">
        <v>301</v>
      </c>
      <c r="C229" s="233" t="s">
        <v>159</v>
      </c>
      <c r="D229" s="116">
        <v>1</v>
      </c>
      <c r="E229" s="112"/>
      <c r="F229" s="124">
        <f t="shared" si="3"/>
        <v>0</v>
      </c>
    </row>
    <row r="230" spans="1:6">
      <c r="A230" s="126"/>
      <c r="B230" s="133"/>
      <c r="C230" s="233"/>
      <c r="D230" s="116"/>
      <c r="E230" s="112"/>
      <c r="F230" s="124"/>
    </row>
    <row r="231" spans="1:6" ht="38.25">
      <c r="A231" s="126" t="s">
        <v>304</v>
      </c>
      <c r="B231" s="133" t="s">
        <v>303</v>
      </c>
      <c r="C231" s="233" t="s">
        <v>159</v>
      </c>
      <c r="D231" s="116">
        <v>1</v>
      </c>
      <c r="E231" s="112"/>
      <c r="F231" s="124">
        <f t="shared" si="3"/>
        <v>0</v>
      </c>
    </row>
    <row r="232" spans="1:6">
      <c r="A232" s="126"/>
      <c r="B232" s="133"/>
      <c r="C232" s="233"/>
      <c r="D232" s="116"/>
      <c r="E232" s="112"/>
      <c r="F232" s="124"/>
    </row>
    <row r="233" spans="1:6" ht="38.25">
      <c r="A233" s="126" t="s">
        <v>305</v>
      </c>
      <c r="B233" s="133" t="s">
        <v>339</v>
      </c>
      <c r="C233" s="233" t="s">
        <v>159</v>
      </c>
      <c r="D233" s="116">
        <v>1</v>
      </c>
      <c r="E233" s="112"/>
      <c r="F233" s="124">
        <f t="shared" si="3"/>
        <v>0</v>
      </c>
    </row>
    <row r="234" spans="1:6">
      <c r="A234" s="126"/>
      <c r="B234" s="133"/>
      <c r="C234" s="233"/>
      <c r="D234" s="116"/>
      <c r="E234" s="112"/>
      <c r="F234" s="124"/>
    </row>
    <row r="235" spans="1:6" ht="54.75" customHeight="1">
      <c r="A235" s="126" t="s">
        <v>307</v>
      </c>
      <c r="B235" s="133" t="s">
        <v>306</v>
      </c>
      <c r="C235" s="233" t="s">
        <v>159</v>
      </c>
      <c r="D235" s="116">
        <v>2</v>
      </c>
      <c r="E235" s="112"/>
      <c r="F235" s="124">
        <f t="shared" si="3"/>
        <v>0</v>
      </c>
    </row>
    <row r="236" spans="1:6">
      <c r="A236" s="126"/>
      <c r="B236" s="133"/>
      <c r="C236" s="233"/>
      <c r="D236" s="116"/>
      <c r="E236" s="112"/>
      <c r="F236" s="124"/>
    </row>
    <row r="237" spans="1:6" ht="53.25" customHeight="1">
      <c r="A237" s="126" t="s">
        <v>309</v>
      </c>
      <c r="B237" s="133" t="s">
        <v>308</v>
      </c>
      <c r="C237" s="233" t="s">
        <v>159</v>
      </c>
      <c r="D237" s="116">
        <v>2</v>
      </c>
      <c r="E237" s="112"/>
      <c r="F237" s="124">
        <f t="shared" si="3"/>
        <v>0</v>
      </c>
    </row>
    <row r="238" spans="1:6">
      <c r="A238" s="126"/>
      <c r="B238" s="133"/>
      <c r="C238" s="233"/>
      <c r="D238" s="116"/>
      <c r="E238" s="112"/>
      <c r="F238" s="124"/>
    </row>
    <row r="239" spans="1:6" ht="54.75" customHeight="1">
      <c r="A239" s="126" t="s">
        <v>311</v>
      </c>
      <c r="B239" s="133" t="s">
        <v>310</v>
      </c>
      <c r="C239" s="233" t="s">
        <v>159</v>
      </c>
      <c r="D239" s="116">
        <v>1</v>
      </c>
      <c r="E239" s="112"/>
      <c r="F239" s="124">
        <f t="shared" si="3"/>
        <v>0</v>
      </c>
    </row>
    <row r="240" spans="1:6">
      <c r="A240" s="126"/>
      <c r="B240" s="107"/>
      <c r="C240" s="144"/>
      <c r="D240" s="116"/>
      <c r="E240" s="124"/>
      <c r="F240" s="124"/>
    </row>
    <row r="241" spans="1:6" ht="58.5" customHeight="1">
      <c r="A241" s="126" t="s">
        <v>313</v>
      </c>
      <c r="B241" s="107" t="s">
        <v>312</v>
      </c>
      <c r="C241" s="233" t="s">
        <v>161</v>
      </c>
      <c r="D241" s="112">
        <v>15</v>
      </c>
      <c r="E241" s="112"/>
      <c r="F241" s="124">
        <f t="shared" si="3"/>
        <v>0</v>
      </c>
    </row>
    <row r="242" spans="1:6" ht="15">
      <c r="A242" s="126"/>
      <c r="B242" s="118"/>
      <c r="C242" s="138"/>
      <c r="D242" s="112"/>
      <c r="E242" s="124"/>
      <c r="F242" s="124"/>
    </row>
    <row r="243" spans="1:6">
      <c r="A243" s="126" t="s">
        <v>315</v>
      </c>
      <c r="B243" s="107" t="s">
        <v>314</v>
      </c>
      <c r="C243" s="233" t="s">
        <v>161</v>
      </c>
      <c r="D243" s="112">
        <v>15</v>
      </c>
      <c r="E243" s="112"/>
      <c r="F243" s="124">
        <f t="shared" si="3"/>
        <v>0</v>
      </c>
    </row>
    <row r="244" spans="1:6" ht="15">
      <c r="A244" s="126"/>
      <c r="B244" s="118"/>
      <c r="C244" s="138"/>
      <c r="D244" s="138"/>
      <c r="E244" s="124"/>
      <c r="F244" s="124"/>
    </row>
    <row r="245" spans="1:6" ht="42" customHeight="1">
      <c r="A245" s="126" t="s">
        <v>317</v>
      </c>
      <c r="B245" s="107" t="s">
        <v>316</v>
      </c>
      <c r="C245" s="144" t="s">
        <v>161</v>
      </c>
      <c r="D245" s="116">
        <v>1</v>
      </c>
      <c r="E245" s="112"/>
      <c r="F245" s="124">
        <f t="shared" si="3"/>
        <v>0</v>
      </c>
    </row>
    <row r="246" spans="1:6" ht="15">
      <c r="A246" s="118"/>
      <c r="B246" s="118"/>
      <c r="C246" s="138"/>
      <c r="D246" s="138"/>
      <c r="E246" s="124"/>
      <c r="F246" s="124"/>
    </row>
    <row r="247" spans="1:6" ht="67.5" customHeight="1">
      <c r="A247" s="126" t="s">
        <v>319</v>
      </c>
      <c r="B247" s="107" t="s">
        <v>318</v>
      </c>
      <c r="C247" s="144" t="s">
        <v>161</v>
      </c>
      <c r="D247" s="116">
        <v>1</v>
      </c>
      <c r="E247" s="112"/>
      <c r="F247" s="124">
        <f t="shared" si="3"/>
        <v>0</v>
      </c>
    </row>
    <row r="248" spans="1:6" ht="15">
      <c r="A248" s="118"/>
      <c r="B248" s="104"/>
      <c r="C248" s="233"/>
      <c r="D248" s="116"/>
      <c r="E248" s="112"/>
      <c r="F248" s="124"/>
    </row>
    <row r="249" spans="1:6" ht="56.25" customHeight="1">
      <c r="A249" s="126" t="s">
        <v>460</v>
      </c>
      <c r="B249" s="130" t="s">
        <v>320</v>
      </c>
      <c r="C249" s="233" t="s">
        <v>159</v>
      </c>
      <c r="D249" s="116">
        <v>1</v>
      </c>
      <c r="E249" s="112"/>
      <c r="F249" s="124">
        <f t="shared" si="3"/>
        <v>0</v>
      </c>
    </row>
    <row r="250" spans="1:6">
      <c r="A250" s="126"/>
      <c r="B250" s="107"/>
      <c r="C250" s="110"/>
      <c r="D250" s="144"/>
      <c r="E250" s="112"/>
      <c r="F250" s="124"/>
    </row>
    <row r="251" spans="1:6" s="61" customFormat="1">
      <c r="A251" s="98"/>
      <c r="B251" s="131" t="s">
        <v>321</v>
      </c>
      <c r="C251" s="231"/>
      <c r="D251" s="232"/>
      <c r="E251" s="102"/>
      <c r="F251" s="258">
        <f>SUM(F71:F249)</f>
        <v>0</v>
      </c>
    </row>
    <row r="252" spans="1:6">
      <c r="A252" s="152"/>
      <c r="B252" s="153"/>
      <c r="C252" s="245"/>
      <c r="D252" s="246"/>
      <c r="E252" s="263"/>
      <c r="F252" s="248"/>
    </row>
    <row r="253" spans="1:6">
      <c r="A253" s="264"/>
      <c r="B253" s="46"/>
      <c r="C253" s="44"/>
      <c r="D253" s="45"/>
      <c r="E253" s="43"/>
      <c r="F253" s="43"/>
    </row>
  </sheetData>
  <conditionalFormatting sqref="D241:D243 D47:E49 E51 E53 E55:E57 E59 C25:F25 D26:E26 D17 D23 E27:F27 E29:F46 E119:F119 E71:E72 E115:F117 E118 D77:F79 E120:E127 E128:F157 E61:F70 E4:F7 E80:F113 E159:F253 D8:F11 E12:F24 F18:F251">
    <cfRule type="cellIs" dxfId="4" priority="175"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&amp;R&amp;F</oddHeader>
  </headerFooter>
  <rowBreaks count="11" manualBreakCount="11">
    <brk id="37" max="5" man="1"/>
    <brk id="57" max="5" man="1"/>
    <brk id="67" max="16383" man="1"/>
    <brk id="107" max="16383" man="1"/>
    <brk id="143" max="16383" man="1"/>
    <brk id="167" max="16383" man="1"/>
    <brk id="179" max="16383" man="1"/>
    <brk id="190" max="5" man="1"/>
    <brk id="193" max="5" man="1"/>
    <brk id="204" max="16383" man="1"/>
    <brk id="231" max="5" man="1"/>
  </rowBreaks>
</worksheet>
</file>

<file path=xl/worksheets/sheet4.xml><?xml version="1.0" encoding="utf-8"?>
<worksheet xmlns="http://schemas.openxmlformats.org/spreadsheetml/2006/main" xmlns:r="http://schemas.openxmlformats.org/officeDocument/2006/relationships">
  <dimension ref="A1:G178"/>
  <sheetViews>
    <sheetView view="pageBreakPreview" zoomScale="115" zoomScaleNormal="115" zoomScaleSheetLayoutView="115" workbookViewId="0">
      <selection activeCell="B83" sqref="B83"/>
    </sheetView>
  </sheetViews>
  <sheetFormatPr defaultRowHeight="12.75"/>
  <cols>
    <col min="1" max="1" width="4.28515625" customWidth="1"/>
    <col min="2" max="2" width="42.85546875" customWidth="1"/>
    <col min="3" max="3" width="7.140625" customWidth="1"/>
    <col min="4" max="4" width="8.5703125" customWidth="1"/>
    <col min="5" max="6" width="12.85546875" customWidth="1"/>
  </cols>
  <sheetData>
    <row r="1" spans="1:6">
      <c r="B1" s="49" t="s">
        <v>39</v>
      </c>
      <c r="C1" s="4"/>
      <c r="D1" s="4"/>
      <c r="E1" s="4"/>
      <c r="F1" s="4"/>
    </row>
    <row r="2" spans="1:6" ht="25.5">
      <c r="B2" s="50" t="s">
        <v>56</v>
      </c>
      <c r="C2" s="4"/>
      <c r="D2" s="4"/>
      <c r="E2" s="4"/>
      <c r="F2" s="4"/>
    </row>
    <row r="3" spans="1:6" ht="13.5" thickBot="1"/>
    <row r="4" spans="1:6" ht="13.5" thickBot="1">
      <c r="A4" s="7"/>
      <c r="B4" s="8" t="s">
        <v>142</v>
      </c>
      <c r="C4" s="9"/>
      <c r="D4" s="10"/>
      <c r="E4" s="11"/>
      <c r="F4" s="11"/>
    </row>
    <row r="5" spans="1:6">
      <c r="A5" s="4"/>
      <c r="B5" s="4"/>
      <c r="C5" s="4"/>
      <c r="D5" s="4"/>
      <c r="E5" s="4"/>
      <c r="F5" s="4"/>
    </row>
    <row r="6" spans="1:6">
      <c r="A6" s="4"/>
    </row>
    <row r="7" spans="1:6">
      <c r="A7" s="287" t="s">
        <v>505</v>
      </c>
      <c r="B7" s="18" t="s">
        <v>504</v>
      </c>
      <c r="C7" s="19"/>
      <c r="D7" s="20"/>
      <c r="E7" s="21"/>
      <c r="F7" s="22"/>
    </row>
    <row r="8" spans="1:6">
      <c r="A8" s="23" t="s">
        <v>144</v>
      </c>
      <c r="B8" s="24" t="s">
        <v>437</v>
      </c>
      <c r="C8" s="25"/>
      <c r="D8" s="26"/>
      <c r="E8" s="26"/>
      <c r="F8" s="27">
        <f>F59</f>
        <v>0</v>
      </c>
    </row>
    <row r="9" spans="1:6" ht="13.5" thickBot="1">
      <c r="A9" s="23" t="s">
        <v>145</v>
      </c>
      <c r="B9" s="24" t="s">
        <v>439</v>
      </c>
      <c r="C9" s="25"/>
      <c r="D9" s="26"/>
      <c r="E9" s="26"/>
      <c r="F9" s="27">
        <f>F178</f>
        <v>0</v>
      </c>
    </row>
    <row r="10" spans="1:6" ht="14.25" thickTop="1" thickBot="1">
      <c r="A10" s="28"/>
      <c r="B10" s="29" t="s">
        <v>148</v>
      </c>
      <c r="C10" s="30"/>
      <c r="D10" s="31"/>
      <c r="E10" s="31"/>
      <c r="F10" s="32">
        <f>SUM(F8:F9)</f>
        <v>0</v>
      </c>
    </row>
    <row r="11" spans="1:6" ht="13.5" thickTop="1">
      <c r="A11" s="4"/>
      <c r="B11" s="4"/>
      <c r="C11" s="4"/>
      <c r="D11" s="4"/>
      <c r="E11" s="4"/>
      <c r="F11" s="4"/>
    </row>
    <row r="12" spans="1:6">
      <c r="A12" s="187"/>
      <c r="B12" s="188"/>
      <c r="C12" s="47"/>
      <c r="D12" s="47"/>
      <c r="E12" s="189"/>
      <c r="F12" s="190"/>
    </row>
    <row r="13" spans="1:6">
      <c r="A13" s="155"/>
      <c r="B13" s="191" t="s">
        <v>418</v>
      </c>
      <c r="C13" s="156"/>
      <c r="D13" s="156"/>
      <c r="E13" s="157"/>
      <c r="F13" s="158"/>
    </row>
    <row r="14" spans="1:6">
      <c r="A14" s="62" t="s">
        <v>435</v>
      </c>
      <c r="B14" s="63" t="s">
        <v>151</v>
      </c>
      <c r="C14" s="64" t="s">
        <v>152</v>
      </c>
      <c r="D14" s="65" t="s">
        <v>153</v>
      </c>
      <c r="E14" s="65" t="s">
        <v>154</v>
      </c>
      <c r="F14" s="65" t="s">
        <v>155</v>
      </c>
    </row>
    <row r="15" spans="1:6" ht="25.5">
      <c r="A15" s="163" t="s">
        <v>144</v>
      </c>
      <c r="B15" s="164" t="s">
        <v>419</v>
      </c>
      <c r="C15" s="165" t="s">
        <v>352</v>
      </c>
      <c r="D15" s="165">
        <v>95</v>
      </c>
      <c r="E15" s="226"/>
      <c r="F15" s="226">
        <f>D15*E15</f>
        <v>0</v>
      </c>
    </row>
    <row r="16" spans="1:6">
      <c r="A16" s="163"/>
      <c r="B16" s="164"/>
      <c r="C16" s="165"/>
      <c r="D16" s="165"/>
      <c r="E16" s="226"/>
      <c r="F16" s="226"/>
    </row>
    <row r="17" spans="1:6" ht="38.25">
      <c r="A17" s="163" t="s">
        <v>145</v>
      </c>
      <c r="B17" s="171" t="s">
        <v>462</v>
      </c>
      <c r="C17" s="169" t="s">
        <v>420</v>
      </c>
      <c r="D17" s="169">
        <v>30</v>
      </c>
      <c r="E17" s="226"/>
      <c r="F17" s="226">
        <f t="shared" ref="F17:F53" si="0">D17*E17</f>
        <v>0</v>
      </c>
    </row>
    <row r="18" spans="1:6">
      <c r="A18" s="167"/>
      <c r="B18" s="191"/>
      <c r="C18" s="156"/>
      <c r="D18" s="156"/>
      <c r="E18" s="192"/>
      <c r="F18" s="226"/>
    </row>
    <row r="19" spans="1:6" ht="38.25">
      <c r="A19" s="166" t="s">
        <v>147</v>
      </c>
      <c r="B19" s="173" t="s">
        <v>421</v>
      </c>
      <c r="C19" s="177" t="s">
        <v>422</v>
      </c>
      <c r="D19" s="177">
        <v>28.5</v>
      </c>
      <c r="E19" s="193"/>
      <c r="F19" s="226">
        <f t="shared" si="0"/>
        <v>0</v>
      </c>
    </row>
    <row r="20" spans="1:6">
      <c r="A20" s="166"/>
      <c r="B20" s="173"/>
      <c r="C20" s="177"/>
      <c r="D20" s="177"/>
      <c r="E20" s="193"/>
      <c r="F20" s="226"/>
    </row>
    <row r="21" spans="1:6" ht="51">
      <c r="A21" s="170" t="s">
        <v>149</v>
      </c>
      <c r="B21" s="173" t="s">
        <v>489</v>
      </c>
      <c r="C21" s="177" t="s">
        <v>422</v>
      </c>
      <c r="D21" s="177">
        <v>1.1000000000000001</v>
      </c>
      <c r="E21" s="193"/>
      <c r="F21" s="226">
        <f t="shared" si="0"/>
        <v>0</v>
      </c>
    </row>
    <row r="22" spans="1:6">
      <c r="A22" s="170"/>
      <c r="B22" s="173"/>
      <c r="C22" s="177"/>
      <c r="D22" s="177"/>
      <c r="E22" s="193"/>
      <c r="F22" s="226"/>
    </row>
    <row r="23" spans="1:6" ht="72" customHeight="1">
      <c r="A23" s="172" t="s">
        <v>162</v>
      </c>
      <c r="B23" s="175" t="s">
        <v>488</v>
      </c>
      <c r="C23" s="177" t="s">
        <v>422</v>
      </c>
      <c r="D23" s="177">
        <v>10</v>
      </c>
      <c r="E23" s="193"/>
      <c r="F23" s="226">
        <f t="shared" si="0"/>
        <v>0</v>
      </c>
    </row>
    <row r="24" spans="1:6">
      <c r="A24" s="172"/>
      <c r="B24" s="173"/>
      <c r="C24" s="177"/>
      <c r="D24" s="177"/>
      <c r="E24" s="193"/>
      <c r="F24" s="226"/>
    </row>
    <row r="25" spans="1:6" ht="51">
      <c r="A25" s="172" t="s">
        <v>164</v>
      </c>
      <c r="B25" s="173" t="s">
        <v>179</v>
      </c>
      <c r="C25" s="177" t="s">
        <v>422</v>
      </c>
      <c r="D25" s="177">
        <v>15</v>
      </c>
      <c r="E25" s="193"/>
      <c r="F25" s="226">
        <f t="shared" si="0"/>
        <v>0</v>
      </c>
    </row>
    <row r="26" spans="1:6">
      <c r="A26" s="172"/>
      <c r="B26" s="173"/>
      <c r="C26" s="177"/>
      <c r="D26" s="177"/>
      <c r="E26" s="193"/>
      <c r="F26" s="226"/>
    </row>
    <row r="27" spans="1:6" ht="68.25" customHeight="1">
      <c r="A27" s="172" t="s">
        <v>165</v>
      </c>
      <c r="B27" s="173" t="s">
        <v>461</v>
      </c>
      <c r="C27" s="177" t="s">
        <v>420</v>
      </c>
      <c r="D27" s="177">
        <v>30</v>
      </c>
      <c r="E27" s="193"/>
      <c r="F27" s="226">
        <f t="shared" ref="F27" si="1">D27*E27</f>
        <v>0</v>
      </c>
    </row>
    <row r="28" spans="1:6">
      <c r="A28" s="172"/>
      <c r="B28" s="173"/>
      <c r="C28" s="177"/>
      <c r="D28" s="177"/>
      <c r="E28" s="193"/>
      <c r="F28" s="226"/>
    </row>
    <row r="29" spans="1:6" ht="38.25">
      <c r="A29" s="172" t="s">
        <v>167</v>
      </c>
      <c r="B29" s="173" t="s">
        <v>182</v>
      </c>
      <c r="C29" s="177" t="s">
        <v>420</v>
      </c>
      <c r="D29" s="177">
        <v>15</v>
      </c>
      <c r="E29" s="193"/>
      <c r="F29" s="226">
        <f t="shared" ref="F29" si="2">D29*E29</f>
        <v>0</v>
      </c>
    </row>
    <row r="30" spans="1:6">
      <c r="A30" s="172"/>
      <c r="B30" s="173"/>
      <c r="C30" s="177"/>
      <c r="D30" s="177"/>
      <c r="E30" s="193"/>
      <c r="F30" s="226"/>
    </row>
    <row r="31" spans="1:6" ht="63.75">
      <c r="A31" s="172" t="s">
        <v>168</v>
      </c>
      <c r="B31" s="173" t="s">
        <v>184</v>
      </c>
      <c r="C31" s="177" t="s">
        <v>420</v>
      </c>
      <c r="D31" s="177">
        <v>30</v>
      </c>
      <c r="E31" s="193"/>
      <c r="F31" s="226">
        <f t="shared" si="0"/>
        <v>0</v>
      </c>
    </row>
    <row r="32" spans="1:6">
      <c r="A32" s="172"/>
      <c r="B32" s="173"/>
      <c r="C32" s="177"/>
      <c r="D32" s="177"/>
      <c r="E32" s="193"/>
      <c r="F32" s="226"/>
    </row>
    <row r="33" spans="1:6" ht="63" customHeight="1">
      <c r="A33" s="172" t="s">
        <v>170</v>
      </c>
      <c r="B33" s="173" t="s">
        <v>465</v>
      </c>
      <c r="C33" s="177" t="s">
        <v>420</v>
      </c>
      <c r="D33" s="177">
        <v>15</v>
      </c>
      <c r="E33" s="193"/>
      <c r="F33" s="226">
        <f t="shared" ref="F33" si="3">D33*E33</f>
        <v>0</v>
      </c>
    </row>
    <row r="34" spans="1:6">
      <c r="A34" s="172"/>
      <c r="B34" s="173"/>
      <c r="C34" s="177"/>
      <c r="D34" s="177"/>
      <c r="E34" s="193"/>
      <c r="F34" s="226"/>
    </row>
    <row r="35" spans="1:6" ht="63" customHeight="1">
      <c r="A35" s="172" t="s">
        <v>172</v>
      </c>
      <c r="B35" s="173" t="s">
        <v>187</v>
      </c>
      <c r="C35" s="177" t="s">
        <v>420</v>
      </c>
      <c r="D35" s="177">
        <v>45</v>
      </c>
      <c r="E35" s="193"/>
      <c r="F35" s="226">
        <f t="shared" ref="F35" si="4">D35*E35</f>
        <v>0</v>
      </c>
    </row>
    <row r="36" spans="1:6">
      <c r="A36" s="172"/>
      <c r="B36" s="173"/>
      <c r="C36" s="177"/>
      <c r="D36" s="177"/>
      <c r="E36" s="193"/>
      <c r="F36" s="226"/>
    </row>
    <row r="37" spans="1:6" ht="76.5">
      <c r="A37" s="172" t="s">
        <v>174</v>
      </c>
      <c r="B37" s="173" t="s">
        <v>189</v>
      </c>
      <c r="C37" s="177" t="s">
        <v>420</v>
      </c>
      <c r="D37" s="177">
        <v>45</v>
      </c>
      <c r="E37" s="193"/>
      <c r="F37" s="226">
        <f t="shared" si="0"/>
        <v>0</v>
      </c>
    </row>
    <row r="38" spans="1:6">
      <c r="A38" s="172"/>
      <c r="B38" s="173"/>
      <c r="C38" s="177"/>
      <c r="D38" s="177"/>
      <c r="E38" s="193"/>
      <c r="F38" s="226"/>
    </row>
    <row r="39" spans="1:6" ht="38.25">
      <c r="A39" s="172" t="s">
        <v>176</v>
      </c>
      <c r="B39" s="173" t="s">
        <v>191</v>
      </c>
      <c r="C39" s="233" t="s">
        <v>157</v>
      </c>
      <c r="D39" s="116">
        <v>60</v>
      </c>
      <c r="E39" s="124"/>
      <c r="F39" s="124">
        <f t="shared" ref="F39" si="5">D39*E39</f>
        <v>0</v>
      </c>
    </row>
    <row r="40" spans="1:6">
      <c r="A40" s="172"/>
      <c r="B40" s="173"/>
      <c r="C40" s="233"/>
      <c r="D40" s="116"/>
      <c r="E40" s="124"/>
      <c r="F40" s="124"/>
    </row>
    <row r="41" spans="1:6" ht="63.75">
      <c r="A41" s="172" t="s">
        <v>178</v>
      </c>
      <c r="B41" s="173" t="s">
        <v>193</v>
      </c>
      <c r="C41" s="233" t="s">
        <v>157</v>
      </c>
      <c r="D41" s="116">
        <v>60</v>
      </c>
      <c r="E41" s="124"/>
      <c r="F41" s="124">
        <f t="shared" ref="F41" si="6">D41*E41</f>
        <v>0</v>
      </c>
    </row>
    <row r="42" spans="1:6">
      <c r="A42" s="172"/>
      <c r="B42" s="176"/>
      <c r="C42" s="177"/>
      <c r="D42" s="177"/>
      <c r="E42" s="193"/>
      <c r="F42" s="226"/>
    </row>
    <row r="43" spans="1:6" ht="93" customHeight="1">
      <c r="A43" s="172" t="s">
        <v>180</v>
      </c>
      <c r="B43" s="178" t="s">
        <v>436</v>
      </c>
      <c r="C43" s="177" t="s">
        <v>159</v>
      </c>
      <c r="D43" s="177">
        <v>4</v>
      </c>
      <c r="E43" s="193"/>
      <c r="F43" s="226">
        <f t="shared" si="0"/>
        <v>0</v>
      </c>
    </row>
    <row r="44" spans="1:6">
      <c r="A44" s="172"/>
      <c r="B44" s="176"/>
      <c r="C44" s="177"/>
      <c r="D44" s="177"/>
      <c r="E44" s="193"/>
      <c r="F44" s="226"/>
    </row>
    <row r="45" spans="1:6" ht="25.5">
      <c r="A45" s="172" t="s">
        <v>181</v>
      </c>
      <c r="B45" s="173" t="s">
        <v>424</v>
      </c>
      <c r="C45" s="177" t="s">
        <v>352</v>
      </c>
      <c r="D45" s="177">
        <v>98</v>
      </c>
      <c r="E45" s="193"/>
      <c r="F45" s="226">
        <f t="shared" si="0"/>
        <v>0</v>
      </c>
    </row>
    <row r="46" spans="1:6">
      <c r="A46" s="155"/>
      <c r="B46" s="179"/>
      <c r="C46" s="177"/>
      <c r="D46" s="177"/>
      <c r="E46" s="193"/>
      <c r="F46" s="226"/>
    </row>
    <row r="47" spans="1:6" ht="38.25">
      <c r="A47" s="172" t="s">
        <v>183</v>
      </c>
      <c r="B47" s="173" t="s">
        <v>425</v>
      </c>
      <c r="C47" s="177" t="s">
        <v>352</v>
      </c>
      <c r="D47" s="177">
        <v>98</v>
      </c>
      <c r="E47" s="193"/>
      <c r="F47" s="226">
        <f t="shared" si="0"/>
        <v>0</v>
      </c>
    </row>
    <row r="48" spans="1:6">
      <c r="A48" s="155"/>
      <c r="B48" s="179"/>
      <c r="C48" s="177"/>
      <c r="D48" s="177"/>
      <c r="E48" s="193"/>
      <c r="F48" s="226"/>
    </row>
    <row r="49" spans="1:6" ht="25.5">
      <c r="A49" s="172" t="s">
        <v>185</v>
      </c>
      <c r="B49" s="173" t="s">
        <v>426</v>
      </c>
      <c r="C49" s="177" t="s">
        <v>352</v>
      </c>
      <c r="D49" s="177">
        <v>90</v>
      </c>
      <c r="E49" s="193"/>
      <c r="F49" s="226">
        <f t="shared" si="0"/>
        <v>0</v>
      </c>
    </row>
    <row r="50" spans="1:6">
      <c r="A50" s="155"/>
      <c r="B50" s="176"/>
      <c r="C50" s="177"/>
      <c r="D50" s="177"/>
      <c r="E50" s="193"/>
      <c r="F50" s="226"/>
    </row>
    <row r="51" spans="1:6">
      <c r="A51" s="172" t="s">
        <v>186</v>
      </c>
      <c r="B51" s="179" t="s">
        <v>427</v>
      </c>
      <c r="C51" s="177" t="s">
        <v>352</v>
      </c>
      <c r="D51" s="177">
        <v>95</v>
      </c>
      <c r="E51" s="193"/>
      <c r="F51" s="226">
        <f t="shared" si="0"/>
        <v>0</v>
      </c>
    </row>
    <row r="52" spans="1:6">
      <c r="A52" s="155"/>
      <c r="B52" s="179"/>
      <c r="C52" s="177"/>
      <c r="D52" s="177"/>
      <c r="E52" s="193"/>
      <c r="F52" s="226"/>
    </row>
    <row r="53" spans="1:6">
      <c r="A53" s="172" t="s">
        <v>188</v>
      </c>
      <c r="B53" s="179" t="s">
        <v>428</v>
      </c>
      <c r="C53" s="177" t="s">
        <v>159</v>
      </c>
      <c r="D53" s="177">
        <v>1</v>
      </c>
      <c r="E53" s="193"/>
      <c r="F53" s="226">
        <f t="shared" si="0"/>
        <v>0</v>
      </c>
    </row>
    <row r="54" spans="1:6">
      <c r="A54" s="155"/>
      <c r="B54" s="176"/>
      <c r="C54" s="177"/>
      <c r="D54" s="177"/>
      <c r="E54" s="193"/>
      <c r="F54" s="193"/>
    </row>
    <row r="55" spans="1:6">
      <c r="A55" s="155" t="s">
        <v>190</v>
      </c>
      <c r="B55" s="179" t="s">
        <v>429</v>
      </c>
      <c r="C55" s="177" t="s">
        <v>415</v>
      </c>
      <c r="D55" s="177">
        <v>2</v>
      </c>
      <c r="E55" s="193">
        <f>SUM(F15:F53)</f>
        <v>0</v>
      </c>
      <c r="F55" s="193">
        <f>D55*E55/100</f>
        <v>0</v>
      </c>
    </row>
    <row r="56" spans="1:6">
      <c r="A56" s="155"/>
      <c r="B56" s="176"/>
      <c r="C56" s="177"/>
      <c r="D56" s="177"/>
      <c r="E56" s="193"/>
      <c r="F56" s="193"/>
    </row>
    <row r="57" spans="1:6">
      <c r="A57" s="155" t="s">
        <v>192</v>
      </c>
      <c r="B57" s="179" t="s">
        <v>507</v>
      </c>
      <c r="C57" s="177" t="s">
        <v>415</v>
      </c>
      <c r="D57" s="177">
        <v>2</v>
      </c>
      <c r="E57" s="193">
        <f>SUM(F15:F53)</f>
        <v>0</v>
      </c>
      <c r="F57" s="193">
        <f>D57*E57/100</f>
        <v>0</v>
      </c>
    </row>
    <row r="58" spans="1:6">
      <c r="A58" s="155"/>
      <c r="B58" s="176"/>
      <c r="C58" s="177"/>
      <c r="D58" s="177"/>
      <c r="E58" s="193"/>
      <c r="F58" s="193"/>
    </row>
    <row r="59" spans="1:6">
      <c r="A59" s="155"/>
      <c r="B59" s="196" t="s">
        <v>430</v>
      </c>
      <c r="C59" s="197"/>
      <c r="D59" s="197"/>
      <c r="E59" s="198"/>
      <c r="F59" s="199">
        <f>SUM(F15:F57)</f>
        <v>0</v>
      </c>
    </row>
    <row r="60" spans="1:6">
      <c r="A60" s="155"/>
      <c r="B60" s="201"/>
      <c r="C60" s="202"/>
      <c r="D60" s="202"/>
      <c r="E60" s="203"/>
      <c r="F60" s="204"/>
    </row>
    <row r="61" spans="1:6">
      <c r="A61" s="155"/>
      <c r="B61" s="200"/>
      <c r="C61" s="227"/>
      <c r="D61" s="227"/>
      <c r="E61" s="228"/>
      <c r="F61" s="228"/>
    </row>
    <row r="62" spans="1:6" s="61" customFormat="1">
      <c r="A62" s="205"/>
      <c r="B62" s="205" t="s">
        <v>438</v>
      </c>
      <c r="C62" s="97"/>
      <c r="D62" s="97"/>
      <c r="E62" s="229"/>
      <c r="F62" s="229"/>
    </row>
    <row r="63" spans="1:6">
      <c r="A63" s="155"/>
      <c r="B63" s="191" t="s">
        <v>340</v>
      </c>
      <c r="C63" s="156"/>
      <c r="D63" s="156"/>
      <c r="E63" s="192"/>
      <c r="F63" s="193"/>
    </row>
    <row r="64" spans="1:6">
      <c r="A64" s="62" t="s">
        <v>435</v>
      </c>
      <c r="B64" s="63" t="s">
        <v>151</v>
      </c>
      <c r="C64" s="64" t="s">
        <v>152</v>
      </c>
      <c r="D64" s="229" t="s">
        <v>153</v>
      </c>
      <c r="E64" s="229" t="s">
        <v>154</v>
      </c>
      <c r="F64" s="229" t="s">
        <v>155</v>
      </c>
    </row>
    <row r="65" spans="1:6" s="4" customFormat="1">
      <c r="A65" s="167" t="s">
        <v>144</v>
      </c>
      <c r="B65" s="168" t="s">
        <v>341</v>
      </c>
      <c r="C65" s="169" t="s">
        <v>161</v>
      </c>
      <c r="D65" s="169">
        <v>1</v>
      </c>
      <c r="E65" s="230"/>
      <c r="F65" s="230">
        <f>D65*E65</f>
        <v>0</v>
      </c>
    </row>
    <row r="66" spans="1:6" ht="38.25">
      <c r="A66" s="166"/>
      <c r="B66" s="180" t="s">
        <v>342</v>
      </c>
      <c r="C66" s="169" t="s">
        <v>159</v>
      </c>
      <c r="D66" s="169">
        <v>1</v>
      </c>
      <c r="E66" s="230"/>
      <c r="F66" s="230"/>
    </row>
    <row r="67" spans="1:6" ht="56.25" customHeight="1">
      <c r="A67" s="167"/>
      <c r="B67" s="181" t="s">
        <v>343</v>
      </c>
      <c r="C67" s="177" t="s">
        <v>159</v>
      </c>
      <c r="D67" s="177">
        <v>1</v>
      </c>
      <c r="E67" s="230"/>
      <c r="F67" s="230"/>
    </row>
    <row r="68" spans="1:6" ht="28.5" customHeight="1">
      <c r="A68" s="169" t="s">
        <v>344</v>
      </c>
      <c r="B68" s="182" t="s">
        <v>345</v>
      </c>
      <c r="C68" s="177" t="s">
        <v>161</v>
      </c>
      <c r="D68" s="177">
        <v>1</v>
      </c>
      <c r="E68" s="230"/>
      <c r="F68" s="230"/>
    </row>
    <row r="69" spans="1:6">
      <c r="A69" s="169" t="s">
        <v>344</v>
      </c>
      <c r="B69" s="179" t="s">
        <v>346</v>
      </c>
      <c r="C69" s="177" t="s">
        <v>161</v>
      </c>
      <c r="D69" s="177">
        <v>1</v>
      </c>
      <c r="E69" s="230"/>
      <c r="F69" s="230"/>
    </row>
    <row r="70" spans="1:6">
      <c r="A70" s="169" t="s">
        <v>344</v>
      </c>
      <c r="B70" s="176" t="s">
        <v>347</v>
      </c>
      <c r="C70" s="177" t="s">
        <v>159</v>
      </c>
      <c r="D70" s="177">
        <v>1</v>
      </c>
      <c r="E70" s="230"/>
      <c r="F70" s="230"/>
    </row>
    <row r="71" spans="1:6" ht="25.5">
      <c r="A71" s="169" t="s">
        <v>344</v>
      </c>
      <c r="B71" s="182" t="s">
        <v>348</v>
      </c>
      <c r="C71" s="177" t="s">
        <v>159</v>
      </c>
      <c r="D71" s="177">
        <v>1</v>
      </c>
      <c r="E71" s="230"/>
      <c r="F71" s="230"/>
    </row>
    <row r="72" spans="1:6" ht="25.5">
      <c r="A72" s="169" t="s">
        <v>344</v>
      </c>
      <c r="B72" s="182" t="s">
        <v>349</v>
      </c>
      <c r="C72" s="177"/>
      <c r="D72" s="177"/>
      <c r="E72" s="230"/>
      <c r="F72" s="230"/>
    </row>
    <row r="73" spans="1:6">
      <c r="A73" s="169" t="s">
        <v>344</v>
      </c>
      <c r="B73" s="179" t="s">
        <v>350</v>
      </c>
      <c r="C73" s="177" t="s">
        <v>159</v>
      </c>
      <c r="D73" s="177">
        <v>1</v>
      </c>
      <c r="E73" s="230"/>
      <c r="F73" s="230"/>
    </row>
    <row r="74" spans="1:6">
      <c r="A74" s="155"/>
      <c r="B74" s="191"/>
      <c r="C74" s="156"/>
      <c r="D74" s="156"/>
      <c r="E74" s="192"/>
      <c r="F74" s="193"/>
    </row>
    <row r="75" spans="1:6" ht="53.25" customHeight="1">
      <c r="A75" s="172" t="s">
        <v>145</v>
      </c>
      <c r="B75" s="173" t="s">
        <v>351</v>
      </c>
      <c r="C75" s="177" t="s">
        <v>352</v>
      </c>
      <c r="D75" s="177">
        <v>110</v>
      </c>
      <c r="E75" s="193"/>
      <c r="F75" s="193">
        <f>D75*E75</f>
        <v>0</v>
      </c>
    </row>
    <row r="76" spans="1:6">
      <c r="A76" s="172"/>
      <c r="B76" s="173"/>
      <c r="C76" s="177"/>
      <c r="D76" s="177"/>
      <c r="E76" s="193"/>
      <c r="F76" s="193"/>
    </row>
    <row r="77" spans="1:6" ht="40.5" customHeight="1">
      <c r="A77" s="172" t="s">
        <v>147</v>
      </c>
      <c r="B77" s="70" t="s">
        <v>353</v>
      </c>
      <c r="C77" s="177" t="s">
        <v>161</v>
      </c>
      <c r="D77" s="177">
        <v>1</v>
      </c>
      <c r="E77" s="193"/>
      <c r="F77" s="193">
        <f t="shared" ref="F77:F85" si="7">D77*E77</f>
        <v>0</v>
      </c>
    </row>
    <row r="78" spans="1:6">
      <c r="A78" s="155"/>
      <c r="B78" s="179"/>
      <c r="C78" s="177"/>
      <c r="D78" s="177"/>
      <c r="E78" s="193"/>
      <c r="F78" s="193"/>
    </row>
    <row r="79" spans="1:6" ht="38.25">
      <c r="A79" s="172" t="s">
        <v>149</v>
      </c>
      <c r="B79" s="173" t="s">
        <v>354</v>
      </c>
      <c r="C79" s="177" t="s">
        <v>161</v>
      </c>
      <c r="D79" s="177">
        <v>1</v>
      </c>
      <c r="E79" s="193"/>
      <c r="F79" s="193">
        <f t="shared" si="7"/>
        <v>0</v>
      </c>
    </row>
    <row r="80" spans="1:6">
      <c r="A80" s="155"/>
      <c r="B80" s="179"/>
      <c r="C80" s="177"/>
      <c r="D80" s="177"/>
      <c r="E80" s="193"/>
      <c r="F80" s="193"/>
    </row>
    <row r="81" spans="1:7" ht="42" customHeight="1">
      <c r="A81" s="172" t="s">
        <v>162</v>
      </c>
      <c r="B81" s="70" t="s">
        <v>355</v>
      </c>
      <c r="C81" s="177" t="s">
        <v>161</v>
      </c>
      <c r="D81" s="177">
        <v>1</v>
      </c>
      <c r="E81" s="193"/>
      <c r="F81" s="193">
        <f t="shared" si="7"/>
        <v>0</v>
      </c>
    </row>
    <row r="82" spans="1:7">
      <c r="A82" s="155"/>
      <c r="B82" s="179"/>
      <c r="C82" s="177"/>
      <c r="D82" s="177"/>
      <c r="E82" s="193"/>
      <c r="F82" s="193"/>
    </row>
    <row r="83" spans="1:7" ht="159" customHeight="1">
      <c r="A83" s="172" t="s">
        <v>164</v>
      </c>
      <c r="B83" s="173" t="s">
        <v>508</v>
      </c>
      <c r="C83" s="177" t="s">
        <v>161</v>
      </c>
      <c r="D83" s="177">
        <v>1</v>
      </c>
      <c r="E83" s="193"/>
      <c r="F83" s="193">
        <f t="shared" si="7"/>
        <v>0</v>
      </c>
    </row>
    <row r="84" spans="1:7">
      <c r="A84" s="155"/>
      <c r="B84" s="179"/>
      <c r="C84" s="177"/>
      <c r="D84" s="177"/>
      <c r="E84" s="193"/>
      <c r="F84" s="193"/>
    </row>
    <row r="85" spans="1:7" ht="54" customHeight="1">
      <c r="A85" s="172" t="s">
        <v>165</v>
      </c>
      <c r="B85" s="173" t="s">
        <v>466</v>
      </c>
      <c r="C85" s="177" t="s">
        <v>161</v>
      </c>
      <c r="D85" s="177">
        <v>1</v>
      </c>
      <c r="E85" s="193"/>
      <c r="F85" s="193">
        <f t="shared" si="7"/>
        <v>0</v>
      </c>
    </row>
    <row r="86" spans="1:7">
      <c r="A86" s="177" t="s">
        <v>344</v>
      </c>
      <c r="B86" s="179" t="s">
        <v>356</v>
      </c>
      <c r="C86" s="177" t="s">
        <v>357</v>
      </c>
      <c r="D86" s="177"/>
      <c r="E86" s="193"/>
      <c r="F86" s="193"/>
    </row>
    <row r="87" spans="1:7">
      <c r="A87" s="177" t="s">
        <v>344</v>
      </c>
      <c r="B87" s="179" t="s">
        <v>358</v>
      </c>
      <c r="C87" s="177" t="s">
        <v>357</v>
      </c>
      <c r="D87" s="177"/>
      <c r="E87" s="193"/>
      <c r="F87" s="193"/>
    </row>
    <row r="88" spans="1:7" ht="25.5">
      <c r="A88" s="177" t="s">
        <v>344</v>
      </c>
      <c r="B88" s="182" t="s">
        <v>359</v>
      </c>
      <c r="C88" s="177" t="s">
        <v>360</v>
      </c>
      <c r="D88" s="177"/>
      <c r="E88" s="193"/>
      <c r="F88" s="193"/>
    </row>
    <row r="89" spans="1:7">
      <c r="A89" s="177" t="s">
        <v>344</v>
      </c>
      <c r="B89" s="179" t="s">
        <v>361</v>
      </c>
      <c r="C89" s="177" t="s">
        <v>360</v>
      </c>
      <c r="D89" s="177"/>
      <c r="E89" s="193"/>
      <c r="F89" s="193"/>
    </row>
    <row r="90" spans="1:7">
      <c r="A90" s="177" t="s">
        <v>344</v>
      </c>
      <c r="B90" s="179" t="s">
        <v>362</v>
      </c>
      <c r="C90" s="177" t="s">
        <v>357</v>
      </c>
      <c r="D90" s="177"/>
      <c r="E90" s="193"/>
      <c r="F90" s="193"/>
    </row>
    <row r="91" spans="1:7" ht="25.5">
      <c r="A91" s="177" t="s">
        <v>344</v>
      </c>
      <c r="B91" s="182" t="s">
        <v>363</v>
      </c>
      <c r="C91" s="177" t="s">
        <v>360</v>
      </c>
      <c r="D91" s="177"/>
      <c r="E91" s="193"/>
      <c r="F91" s="193"/>
    </row>
    <row r="92" spans="1:7">
      <c r="A92" s="177" t="s">
        <v>344</v>
      </c>
      <c r="B92" s="179" t="s">
        <v>364</v>
      </c>
      <c r="C92" s="177" t="s">
        <v>357</v>
      </c>
      <c r="D92" s="177"/>
      <c r="E92" s="193"/>
      <c r="F92" s="193"/>
    </row>
    <row r="93" spans="1:7">
      <c r="A93" s="177" t="s">
        <v>344</v>
      </c>
      <c r="B93" s="176" t="s">
        <v>365</v>
      </c>
      <c r="C93" s="177" t="s">
        <v>366</v>
      </c>
      <c r="D93" s="177"/>
      <c r="E93" s="193"/>
      <c r="F93" s="193"/>
    </row>
    <row r="94" spans="1:7">
      <c r="A94" s="177" t="s">
        <v>344</v>
      </c>
      <c r="B94" s="179" t="s">
        <v>367</v>
      </c>
      <c r="C94" s="177" t="s">
        <v>368</v>
      </c>
      <c r="D94" s="177"/>
      <c r="E94" s="193"/>
      <c r="F94" s="193"/>
    </row>
    <row r="95" spans="1:7">
      <c r="A95" s="177" t="s">
        <v>344</v>
      </c>
      <c r="B95" s="179" t="s">
        <v>369</v>
      </c>
      <c r="C95" s="177" t="s">
        <v>370</v>
      </c>
      <c r="D95" s="177"/>
      <c r="E95" s="193"/>
      <c r="F95" s="193"/>
    </row>
    <row r="96" spans="1:7" s="266" customFormat="1" ht="63.75">
      <c r="A96" s="174" t="s">
        <v>344</v>
      </c>
      <c r="B96" s="173" t="s">
        <v>469</v>
      </c>
      <c r="C96" s="177" t="s">
        <v>357</v>
      </c>
      <c r="D96" s="177"/>
      <c r="E96" s="193"/>
      <c r="F96" s="193"/>
      <c r="G96" s="267"/>
    </row>
    <row r="97" spans="1:7" s="266" customFormat="1" ht="42" customHeight="1">
      <c r="A97" s="174" t="s">
        <v>344</v>
      </c>
      <c r="B97" s="173" t="s">
        <v>470</v>
      </c>
      <c r="C97" s="177" t="s">
        <v>357</v>
      </c>
      <c r="D97" s="177"/>
      <c r="E97" s="193"/>
      <c r="F97" s="193"/>
      <c r="G97" s="267"/>
    </row>
    <row r="98" spans="1:7" s="269" customFormat="1" ht="63.75">
      <c r="A98" s="174" t="s">
        <v>344</v>
      </c>
      <c r="B98" s="173" t="s">
        <v>471</v>
      </c>
      <c r="C98" s="177" t="s">
        <v>357</v>
      </c>
      <c r="D98" s="177"/>
      <c r="E98" s="193"/>
      <c r="F98" s="193"/>
      <c r="G98" s="268"/>
    </row>
    <row r="99" spans="1:7" s="271" customFormat="1" ht="38.25">
      <c r="A99" s="174" t="s">
        <v>344</v>
      </c>
      <c r="B99" s="173" t="s">
        <v>472</v>
      </c>
      <c r="C99" s="177" t="s">
        <v>357</v>
      </c>
      <c r="D99" s="177"/>
      <c r="E99" s="193"/>
      <c r="F99" s="193"/>
      <c r="G99" s="270"/>
    </row>
    <row r="100" spans="1:7" s="271" customFormat="1" ht="42" customHeight="1">
      <c r="A100" s="174" t="s">
        <v>344</v>
      </c>
      <c r="B100" s="173" t="s">
        <v>473</v>
      </c>
      <c r="C100" s="177" t="s">
        <v>357</v>
      </c>
      <c r="D100" s="177"/>
      <c r="E100" s="193"/>
      <c r="F100" s="193"/>
      <c r="G100" s="270"/>
    </row>
    <row r="101" spans="1:7" s="271" customFormat="1" ht="80.25" customHeight="1">
      <c r="A101" s="174" t="s">
        <v>344</v>
      </c>
      <c r="B101" s="173" t="s">
        <v>467</v>
      </c>
      <c r="C101" s="177" t="s">
        <v>357</v>
      </c>
      <c r="D101" s="177"/>
      <c r="E101" s="193"/>
      <c r="F101" s="193"/>
      <c r="G101" s="270"/>
    </row>
    <row r="102" spans="1:7" s="271" customFormat="1" ht="51">
      <c r="A102" s="174" t="s">
        <v>344</v>
      </c>
      <c r="B102" s="173" t="s">
        <v>509</v>
      </c>
      <c r="C102" s="177" t="s">
        <v>360</v>
      </c>
      <c r="D102" s="177"/>
      <c r="E102" s="193"/>
      <c r="F102" s="193"/>
      <c r="G102" s="270"/>
    </row>
    <row r="103" spans="1:7" s="266" customFormat="1" ht="43.5" customHeight="1">
      <c r="A103" s="174" t="s">
        <v>344</v>
      </c>
      <c r="B103" s="173" t="s">
        <v>468</v>
      </c>
      <c r="C103" s="177" t="s">
        <v>366</v>
      </c>
      <c r="D103" s="177"/>
      <c r="E103" s="193"/>
      <c r="F103" s="193"/>
      <c r="G103" s="268"/>
    </row>
    <row r="104" spans="1:7">
      <c r="A104" s="177"/>
      <c r="B104" s="179"/>
      <c r="C104" s="177"/>
      <c r="D104" s="177"/>
      <c r="E104" s="193"/>
      <c r="F104" s="193"/>
    </row>
    <row r="105" spans="1:7" ht="25.5">
      <c r="A105" s="177" t="s">
        <v>344</v>
      </c>
      <c r="B105" s="182" t="s">
        <v>371</v>
      </c>
      <c r="C105" s="177" t="s">
        <v>161</v>
      </c>
      <c r="D105" s="177"/>
      <c r="E105" s="193"/>
      <c r="F105" s="193"/>
    </row>
    <row r="106" spans="1:7">
      <c r="A106" s="177" t="s">
        <v>344</v>
      </c>
      <c r="B106" s="179" t="s">
        <v>372</v>
      </c>
      <c r="C106" s="177" t="s">
        <v>373</v>
      </c>
      <c r="D106" s="177"/>
      <c r="E106" s="193"/>
      <c r="F106" s="193"/>
    </row>
    <row r="107" spans="1:7">
      <c r="A107" s="177" t="s">
        <v>344</v>
      </c>
      <c r="B107" s="179" t="s">
        <v>374</v>
      </c>
      <c r="C107" s="177" t="s">
        <v>375</v>
      </c>
      <c r="D107" s="177"/>
      <c r="E107" s="193"/>
      <c r="F107" s="193"/>
    </row>
    <row r="108" spans="1:7" ht="25.5">
      <c r="A108" s="177" t="s">
        <v>344</v>
      </c>
      <c r="B108" s="182" t="s">
        <v>376</v>
      </c>
      <c r="C108" s="177" t="s">
        <v>360</v>
      </c>
      <c r="D108" s="177"/>
      <c r="E108" s="193"/>
      <c r="F108" s="193"/>
    </row>
    <row r="109" spans="1:7" ht="18" customHeight="1">
      <c r="A109" s="155"/>
      <c r="B109" s="183"/>
      <c r="C109" s="177"/>
      <c r="D109" s="177"/>
      <c r="E109" s="193"/>
      <c r="F109" s="193"/>
    </row>
    <row r="110" spans="1:7" ht="43.5" customHeight="1">
      <c r="A110" s="172" t="s">
        <v>167</v>
      </c>
      <c r="B110" s="173" t="s">
        <v>377</v>
      </c>
      <c r="C110" s="177"/>
      <c r="D110" s="177"/>
      <c r="E110" s="193"/>
      <c r="F110" s="193"/>
    </row>
    <row r="111" spans="1:7" ht="25.5">
      <c r="A111" s="177" t="s">
        <v>344</v>
      </c>
      <c r="B111" s="182" t="s">
        <v>378</v>
      </c>
      <c r="C111" s="177" t="s">
        <v>352</v>
      </c>
      <c r="D111" s="177">
        <v>20</v>
      </c>
      <c r="E111" s="193"/>
      <c r="F111" s="193">
        <f t="shared" ref="F111:F174" si="8">D111*E111</f>
        <v>0</v>
      </c>
    </row>
    <row r="112" spans="1:7" ht="25.5">
      <c r="A112" s="174" t="s">
        <v>344</v>
      </c>
      <c r="B112" s="184" t="s">
        <v>379</v>
      </c>
      <c r="C112" s="177" t="s">
        <v>352</v>
      </c>
      <c r="D112" s="177">
        <v>12</v>
      </c>
      <c r="E112" s="193"/>
      <c r="F112" s="193">
        <f t="shared" si="8"/>
        <v>0</v>
      </c>
    </row>
    <row r="113" spans="1:6">
      <c r="A113" s="177" t="s">
        <v>344</v>
      </c>
      <c r="B113" s="179" t="s">
        <v>380</v>
      </c>
      <c r="C113" s="177" t="s">
        <v>352</v>
      </c>
      <c r="D113" s="177">
        <v>12</v>
      </c>
      <c r="E113" s="193"/>
      <c r="F113" s="193">
        <f t="shared" si="8"/>
        <v>0</v>
      </c>
    </row>
    <row r="114" spans="1:6">
      <c r="A114" s="174" t="s">
        <v>344</v>
      </c>
      <c r="B114" s="185" t="s">
        <v>381</v>
      </c>
      <c r="C114" s="177" t="s">
        <v>352</v>
      </c>
      <c r="D114" s="177">
        <v>12</v>
      </c>
      <c r="E114" s="193"/>
      <c r="F114" s="193">
        <f t="shared" si="8"/>
        <v>0</v>
      </c>
    </row>
    <row r="115" spans="1:6">
      <c r="A115" s="177" t="s">
        <v>344</v>
      </c>
      <c r="B115" s="179" t="s">
        <v>382</v>
      </c>
      <c r="C115" s="177" t="s">
        <v>352</v>
      </c>
      <c r="D115" s="177">
        <v>10</v>
      </c>
      <c r="E115" s="193"/>
      <c r="F115" s="193">
        <f t="shared" si="8"/>
        <v>0</v>
      </c>
    </row>
    <row r="116" spans="1:6">
      <c r="A116" s="177" t="s">
        <v>344</v>
      </c>
      <c r="B116" s="179" t="s">
        <v>383</v>
      </c>
      <c r="C116" s="177" t="s">
        <v>352</v>
      </c>
      <c r="D116" s="177">
        <v>48</v>
      </c>
      <c r="E116" s="193"/>
      <c r="F116" s="193">
        <f t="shared" si="8"/>
        <v>0</v>
      </c>
    </row>
    <row r="117" spans="1:6">
      <c r="A117" s="174" t="s">
        <v>344</v>
      </c>
      <c r="B117" s="173" t="s">
        <v>384</v>
      </c>
      <c r="C117" s="177" t="s">
        <v>352</v>
      </c>
      <c r="D117" s="177">
        <v>10</v>
      </c>
      <c r="E117" s="193"/>
      <c r="F117" s="193">
        <f t="shared" si="8"/>
        <v>0</v>
      </c>
    </row>
    <row r="118" spans="1:6">
      <c r="A118" s="177" t="s">
        <v>344</v>
      </c>
      <c r="B118" s="179" t="s">
        <v>385</v>
      </c>
      <c r="C118" s="177" t="s">
        <v>352</v>
      </c>
      <c r="D118" s="177">
        <v>8</v>
      </c>
      <c r="E118" s="193"/>
      <c r="F118" s="193">
        <f t="shared" si="8"/>
        <v>0</v>
      </c>
    </row>
    <row r="119" spans="1:6">
      <c r="A119" s="172" t="s">
        <v>344</v>
      </c>
      <c r="B119" s="70" t="s">
        <v>386</v>
      </c>
      <c r="C119" s="177" t="s">
        <v>352</v>
      </c>
      <c r="D119" s="177">
        <v>34</v>
      </c>
      <c r="E119" s="193"/>
      <c r="F119" s="193">
        <f t="shared" si="8"/>
        <v>0</v>
      </c>
    </row>
    <row r="120" spans="1:6">
      <c r="A120" s="155" t="s">
        <v>344</v>
      </c>
      <c r="B120" s="176" t="s">
        <v>387</v>
      </c>
      <c r="C120" s="177" t="s">
        <v>352</v>
      </c>
      <c r="D120" s="177">
        <v>8</v>
      </c>
      <c r="E120" s="193"/>
      <c r="F120" s="193">
        <f t="shared" si="8"/>
        <v>0</v>
      </c>
    </row>
    <row r="121" spans="1:6">
      <c r="A121" s="155"/>
      <c r="B121" s="176"/>
      <c r="C121" s="177"/>
      <c r="D121" s="177"/>
      <c r="E121" s="193"/>
      <c r="F121" s="193"/>
    </row>
    <row r="122" spans="1:6" ht="40.5" customHeight="1">
      <c r="A122" s="172" t="s">
        <v>168</v>
      </c>
      <c r="B122" s="70" t="s">
        <v>388</v>
      </c>
      <c r="C122" s="177"/>
      <c r="D122" s="177"/>
      <c r="E122" s="193"/>
      <c r="F122" s="193">
        <f t="shared" si="8"/>
        <v>0</v>
      </c>
    </row>
    <row r="123" spans="1:6">
      <c r="A123" s="174" t="s">
        <v>344</v>
      </c>
      <c r="B123" s="70" t="s">
        <v>389</v>
      </c>
      <c r="C123" s="177" t="s">
        <v>352</v>
      </c>
      <c r="D123" s="177">
        <v>18</v>
      </c>
      <c r="E123" s="193"/>
      <c r="F123" s="193">
        <f t="shared" si="8"/>
        <v>0</v>
      </c>
    </row>
    <row r="124" spans="1:6">
      <c r="A124" s="174" t="s">
        <v>344</v>
      </c>
      <c r="B124" s="70" t="s">
        <v>390</v>
      </c>
      <c r="C124" s="177" t="s">
        <v>352</v>
      </c>
      <c r="D124" s="177">
        <v>6</v>
      </c>
      <c r="E124" s="193"/>
      <c r="F124" s="193">
        <f t="shared" si="8"/>
        <v>0</v>
      </c>
    </row>
    <row r="125" spans="1:6">
      <c r="A125" s="174" t="s">
        <v>344</v>
      </c>
      <c r="B125" s="70" t="s">
        <v>391</v>
      </c>
      <c r="C125" s="177" t="s">
        <v>352</v>
      </c>
      <c r="D125" s="177">
        <v>6</v>
      </c>
      <c r="E125" s="193"/>
      <c r="F125" s="193">
        <f t="shared" si="8"/>
        <v>0</v>
      </c>
    </row>
    <row r="126" spans="1:6">
      <c r="A126" s="174" t="s">
        <v>344</v>
      </c>
      <c r="B126" s="70" t="s">
        <v>392</v>
      </c>
      <c r="C126" s="177" t="s">
        <v>352</v>
      </c>
      <c r="D126" s="177">
        <v>2</v>
      </c>
      <c r="E126" s="193"/>
      <c r="F126" s="193">
        <f t="shared" si="8"/>
        <v>0</v>
      </c>
    </row>
    <row r="127" spans="1:6">
      <c r="A127" s="174" t="s">
        <v>344</v>
      </c>
      <c r="B127" s="70" t="s">
        <v>393</v>
      </c>
      <c r="C127" s="177" t="s">
        <v>352</v>
      </c>
      <c r="D127" s="177">
        <v>2</v>
      </c>
      <c r="E127" s="193"/>
      <c r="F127" s="193">
        <f t="shared" si="8"/>
        <v>0</v>
      </c>
    </row>
    <row r="128" spans="1:6">
      <c r="A128" s="174" t="s">
        <v>344</v>
      </c>
      <c r="B128" s="70" t="s">
        <v>394</v>
      </c>
      <c r="C128" s="177" t="s">
        <v>352</v>
      </c>
      <c r="D128" s="177">
        <v>4</v>
      </c>
      <c r="E128" s="193"/>
      <c r="F128" s="193">
        <f t="shared" si="8"/>
        <v>0</v>
      </c>
    </row>
    <row r="129" spans="1:6">
      <c r="A129" s="155"/>
      <c r="B129" s="176"/>
      <c r="C129" s="177"/>
      <c r="D129" s="177"/>
      <c r="E129" s="193"/>
      <c r="F129" s="193"/>
    </row>
    <row r="130" spans="1:6" ht="51">
      <c r="A130" s="172" t="s">
        <v>170</v>
      </c>
      <c r="B130" s="173" t="s">
        <v>395</v>
      </c>
      <c r="C130" s="177"/>
      <c r="D130" s="177"/>
      <c r="E130" s="193"/>
      <c r="F130" s="193"/>
    </row>
    <row r="131" spans="1:6">
      <c r="A131" s="174" t="s">
        <v>344</v>
      </c>
      <c r="B131" s="173" t="s">
        <v>396</v>
      </c>
      <c r="C131" s="177" t="s">
        <v>352</v>
      </c>
      <c r="D131" s="177">
        <v>10</v>
      </c>
      <c r="E131" s="193"/>
      <c r="F131" s="193">
        <f t="shared" si="8"/>
        <v>0</v>
      </c>
    </row>
    <row r="132" spans="1:6">
      <c r="A132" s="174" t="s">
        <v>344</v>
      </c>
      <c r="B132" s="173" t="s">
        <v>397</v>
      </c>
      <c r="C132" s="177" t="s">
        <v>352</v>
      </c>
      <c r="D132" s="177">
        <v>14</v>
      </c>
      <c r="E132" s="193"/>
      <c r="F132" s="193">
        <f t="shared" si="8"/>
        <v>0</v>
      </c>
    </row>
    <row r="133" spans="1:6">
      <c r="A133" s="172"/>
      <c r="B133" s="173"/>
      <c r="C133" s="177"/>
      <c r="D133" s="177"/>
      <c r="E133" s="193"/>
      <c r="F133" s="193"/>
    </row>
    <row r="134" spans="1:6" ht="25.5">
      <c r="A134" s="186" t="s">
        <v>172</v>
      </c>
      <c r="B134" s="70" t="s">
        <v>398</v>
      </c>
      <c r="C134" s="177"/>
      <c r="D134" s="177"/>
      <c r="E134" s="194"/>
      <c r="F134" s="193"/>
    </row>
    <row r="135" spans="1:6">
      <c r="A135" s="66" t="s">
        <v>344</v>
      </c>
      <c r="B135" s="176" t="s">
        <v>399</v>
      </c>
      <c r="C135" s="177" t="s">
        <v>159</v>
      </c>
      <c r="D135" s="177">
        <v>3</v>
      </c>
      <c r="E135" s="194"/>
      <c r="F135" s="193">
        <f t="shared" si="8"/>
        <v>0</v>
      </c>
    </row>
    <row r="136" spans="1:6">
      <c r="A136" s="66" t="s">
        <v>344</v>
      </c>
      <c r="B136" s="176" t="s">
        <v>400</v>
      </c>
      <c r="C136" s="177" t="s">
        <v>159</v>
      </c>
      <c r="D136" s="177">
        <v>2</v>
      </c>
      <c r="E136" s="194"/>
      <c r="F136" s="193">
        <f t="shared" si="8"/>
        <v>0</v>
      </c>
    </row>
    <row r="137" spans="1:6" ht="25.5">
      <c r="A137" s="66" t="s">
        <v>344</v>
      </c>
      <c r="B137" s="70" t="s">
        <v>401</v>
      </c>
      <c r="C137" s="177" t="s">
        <v>159</v>
      </c>
      <c r="D137" s="177">
        <v>1</v>
      </c>
      <c r="E137" s="194"/>
      <c r="F137" s="193">
        <f t="shared" si="8"/>
        <v>0</v>
      </c>
    </row>
    <row r="138" spans="1:6">
      <c r="A138" s="66"/>
      <c r="B138" s="70"/>
      <c r="C138" s="177"/>
      <c r="D138" s="177"/>
      <c r="E138" s="194"/>
      <c r="F138" s="193"/>
    </row>
    <row r="139" spans="1:6">
      <c r="A139" s="66" t="s">
        <v>174</v>
      </c>
      <c r="B139" s="70" t="s">
        <v>402</v>
      </c>
      <c r="C139" s="177"/>
      <c r="D139" s="177"/>
      <c r="E139" s="194"/>
      <c r="F139" s="193"/>
    </row>
    <row r="140" spans="1:6" ht="25.5">
      <c r="A140" s="66" t="s">
        <v>344</v>
      </c>
      <c r="B140" s="70" t="s">
        <v>403</v>
      </c>
      <c r="C140" s="177" t="s">
        <v>159</v>
      </c>
      <c r="D140" s="177">
        <v>4</v>
      </c>
      <c r="E140" s="194"/>
      <c r="F140" s="193">
        <f t="shared" si="8"/>
        <v>0</v>
      </c>
    </row>
    <row r="141" spans="1:6" ht="25.5">
      <c r="A141" s="66" t="s">
        <v>344</v>
      </c>
      <c r="B141" s="70" t="s">
        <v>404</v>
      </c>
      <c r="C141" s="177" t="s">
        <v>159</v>
      </c>
      <c r="D141" s="177">
        <v>1</v>
      </c>
      <c r="E141" s="194"/>
      <c r="F141" s="193">
        <f t="shared" si="8"/>
        <v>0</v>
      </c>
    </row>
    <row r="142" spans="1:6">
      <c r="A142" s="66"/>
      <c r="B142" s="70"/>
      <c r="C142" s="177"/>
      <c r="D142" s="177"/>
      <c r="E142" s="194"/>
      <c r="F142" s="193"/>
    </row>
    <row r="143" spans="1:6" ht="25.5">
      <c r="A143" s="172" t="s">
        <v>176</v>
      </c>
      <c r="B143" s="70" t="s">
        <v>405</v>
      </c>
      <c r="C143" s="177"/>
      <c r="D143" s="177"/>
      <c r="E143" s="193"/>
      <c r="F143" s="193"/>
    </row>
    <row r="144" spans="1:6" ht="63.75">
      <c r="A144" s="174" t="s">
        <v>344</v>
      </c>
      <c r="B144" s="70" t="s">
        <v>406</v>
      </c>
      <c r="C144" s="177" t="s">
        <v>352</v>
      </c>
      <c r="D144" s="177">
        <v>74</v>
      </c>
      <c r="E144" s="193"/>
      <c r="F144" s="193">
        <f t="shared" si="8"/>
        <v>0</v>
      </c>
    </row>
    <row r="145" spans="1:6" ht="51">
      <c r="A145" s="174" t="s">
        <v>344</v>
      </c>
      <c r="B145" s="173" t="s">
        <v>407</v>
      </c>
      <c r="C145" s="177" t="s">
        <v>161</v>
      </c>
      <c r="D145" s="177">
        <v>1</v>
      </c>
      <c r="E145" s="193"/>
      <c r="F145" s="193">
        <f t="shared" si="8"/>
        <v>0</v>
      </c>
    </row>
    <row r="146" spans="1:6" ht="40.5" customHeight="1">
      <c r="A146" s="174" t="s">
        <v>344</v>
      </c>
      <c r="B146" s="70" t="s">
        <v>408</v>
      </c>
      <c r="C146" s="177" t="s">
        <v>352</v>
      </c>
      <c r="D146" s="177">
        <v>16</v>
      </c>
      <c r="E146" s="193"/>
      <c r="F146" s="193">
        <f t="shared" si="8"/>
        <v>0</v>
      </c>
    </row>
    <row r="147" spans="1:6" ht="54.75" customHeight="1">
      <c r="A147" s="174" t="s">
        <v>344</v>
      </c>
      <c r="B147" s="70" t="s">
        <v>409</v>
      </c>
      <c r="C147" s="177" t="s">
        <v>352</v>
      </c>
      <c r="D147" s="177">
        <v>28</v>
      </c>
      <c r="E147" s="193"/>
      <c r="F147" s="193">
        <f t="shared" si="8"/>
        <v>0</v>
      </c>
    </row>
    <row r="148" spans="1:6" ht="38.25">
      <c r="A148" s="174" t="s">
        <v>344</v>
      </c>
      <c r="B148" s="70" t="s">
        <v>410</v>
      </c>
      <c r="C148" s="177" t="s">
        <v>161</v>
      </c>
      <c r="D148" s="177">
        <v>2</v>
      </c>
      <c r="E148" s="193"/>
      <c r="F148" s="193">
        <f t="shared" si="8"/>
        <v>0</v>
      </c>
    </row>
    <row r="149" spans="1:6" ht="25.5">
      <c r="A149" s="174" t="s">
        <v>344</v>
      </c>
      <c r="B149" s="70" t="s">
        <v>411</v>
      </c>
      <c r="C149" s="177" t="s">
        <v>352</v>
      </c>
      <c r="D149" s="177">
        <v>80</v>
      </c>
      <c r="E149" s="193"/>
      <c r="F149" s="193">
        <f t="shared" si="8"/>
        <v>0</v>
      </c>
    </row>
    <row r="150" spans="1:6" ht="25.5">
      <c r="A150" s="174" t="s">
        <v>344</v>
      </c>
      <c r="B150" s="70" t="s">
        <v>412</v>
      </c>
      <c r="C150" s="177" t="s">
        <v>352</v>
      </c>
      <c r="D150" s="177">
        <v>3</v>
      </c>
      <c r="E150" s="193"/>
      <c r="F150" s="193">
        <f t="shared" si="8"/>
        <v>0</v>
      </c>
    </row>
    <row r="151" spans="1:6">
      <c r="A151" s="174"/>
      <c r="B151" s="70"/>
      <c r="C151" s="177"/>
      <c r="D151" s="177"/>
      <c r="E151" s="193"/>
      <c r="F151" s="193"/>
    </row>
    <row r="152" spans="1:6" ht="25.5">
      <c r="A152" s="174" t="s">
        <v>178</v>
      </c>
      <c r="B152" s="70" t="s">
        <v>413</v>
      </c>
      <c r="C152" s="177" t="s">
        <v>159</v>
      </c>
      <c r="D152" s="177">
        <v>20</v>
      </c>
      <c r="E152" s="193"/>
      <c r="F152" s="193">
        <f t="shared" ref="F152" si="9">D152*E152</f>
        <v>0</v>
      </c>
    </row>
    <row r="153" spans="1:6">
      <c r="A153" s="155"/>
      <c r="B153" s="176"/>
      <c r="C153" s="177"/>
      <c r="D153" s="177"/>
      <c r="E153" s="193"/>
      <c r="F153" s="193"/>
    </row>
    <row r="154" spans="1:6" ht="25.5">
      <c r="A154" s="174" t="s">
        <v>180</v>
      </c>
      <c r="B154" s="265" t="s">
        <v>483</v>
      </c>
      <c r="C154" s="177" t="s">
        <v>159</v>
      </c>
      <c r="D154" s="177">
        <v>1</v>
      </c>
      <c r="E154" s="193"/>
      <c r="F154" s="193">
        <f t="shared" ref="F154" si="10">D154*E154</f>
        <v>0</v>
      </c>
    </row>
    <row r="155" spans="1:6">
      <c r="A155" s="155"/>
      <c r="B155" s="176"/>
      <c r="C155" s="177"/>
      <c r="D155" s="177"/>
      <c r="E155" s="193"/>
      <c r="F155" s="193"/>
    </row>
    <row r="156" spans="1:6" ht="38.25">
      <c r="A156" s="174" t="s">
        <v>181</v>
      </c>
      <c r="B156" s="70" t="s">
        <v>477</v>
      </c>
      <c r="C156" s="177"/>
      <c r="D156" s="177"/>
      <c r="E156" s="193"/>
      <c r="F156" s="193"/>
    </row>
    <row r="157" spans="1:6">
      <c r="A157" s="174" t="s">
        <v>344</v>
      </c>
      <c r="B157" s="176" t="s">
        <v>478</v>
      </c>
      <c r="C157" s="177" t="s">
        <v>161</v>
      </c>
      <c r="D157" s="177">
        <v>1</v>
      </c>
      <c r="E157" s="193"/>
      <c r="F157" s="193">
        <f t="shared" ref="F157:F164" si="11">D157*E157</f>
        <v>0</v>
      </c>
    </row>
    <row r="158" spans="1:6">
      <c r="A158" s="174" t="s">
        <v>344</v>
      </c>
      <c r="B158" s="176" t="s">
        <v>479</v>
      </c>
      <c r="C158" s="177" t="s">
        <v>161</v>
      </c>
      <c r="D158" s="177">
        <v>4</v>
      </c>
      <c r="E158" s="193"/>
      <c r="F158" s="193">
        <f t="shared" si="11"/>
        <v>0</v>
      </c>
    </row>
    <row r="159" spans="1:6">
      <c r="A159" s="174" t="s">
        <v>344</v>
      </c>
      <c r="B159" s="176" t="s">
        <v>485</v>
      </c>
      <c r="C159" s="177" t="s">
        <v>161</v>
      </c>
      <c r="D159" s="177">
        <v>1</v>
      </c>
      <c r="E159" s="193"/>
      <c r="F159" s="193">
        <f t="shared" si="11"/>
        <v>0</v>
      </c>
    </row>
    <row r="160" spans="1:6">
      <c r="A160" s="174" t="s">
        <v>344</v>
      </c>
      <c r="B160" s="176" t="s">
        <v>480</v>
      </c>
      <c r="C160" s="177" t="s">
        <v>161</v>
      </c>
      <c r="D160" s="177">
        <v>2</v>
      </c>
      <c r="E160" s="193"/>
      <c r="F160" s="193">
        <f t="shared" si="11"/>
        <v>0</v>
      </c>
    </row>
    <row r="161" spans="1:6">
      <c r="A161" s="174" t="s">
        <v>344</v>
      </c>
      <c r="B161" s="176" t="s">
        <v>481</v>
      </c>
      <c r="C161" s="177" t="s">
        <v>161</v>
      </c>
      <c r="D161" s="177">
        <v>2</v>
      </c>
      <c r="E161" s="193"/>
      <c r="F161" s="193">
        <f t="shared" ref="F161:F162" si="12">D161*E161</f>
        <v>0</v>
      </c>
    </row>
    <row r="162" spans="1:6">
      <c r="A162" s="174" t="s">
        <v>344</v>
      </c>
      <c r="B162" s="176" t="s">
        <v>482</v>
      </c>
      <c r="C162" s="177" t="s">
        <v>161</v>
      </c>
      <c r="D162" s="177">
        <v>2</v>
      </c>
      <c r="E162" s="193"/>
      <c r="F162" s="193">
        <f t="shared" si="12"/>
        <v>0</v>
      </c>
    </row>
    <row r="163" spans="1:6">
      <c r="A163" s="174" t="s">
        <v>344</v>
      </c>
      <c r="B163" s="176" t="s">
        <v>486</v>
      </c>
      <c r="C163" s="177" t="s">
        <v>161</v>
      </c>
      <c r="D163" s="177">
        <v>2</v>
      </c>
      <c r="E163" s="193"/>
      <c r="F163" s="193">
        <f t="shared" si="11"/>
        <v>0</v>
      </c>
    </row>
    <row r="164" spans="1:6">
      <c r="A164" s="174" t="s">
        <v>344</v>
      </c>
      <c r="B164" s="176" t="s">
        <v>487</v>
      </c>
      <c r="C164" s="177" t="s">
        <v>161</v>
      </c>
      <c r="D164" s="177">
        <v>1</v>
      </c>
      <c r="E164" s="193"/>
      <c r="F164" s="193">
        <f t="shared" si="11"/>
        <v>0</v>
      </c>
    </row>
    <row r="165" spans="1:6">
      <c r="A165" s="155"/>
      <c r="B165" s="176"/>
      <c r="C165" s="177"/>
      <c r="D165" s="177"/>
      <c r="E165" s="193"/>
      <c r="F165" s="193"/>
    </row>
    <row r="166" spans="1:6" ht="12.75" customHeight="1">
      <c r="A166" s="174" t="s">
        <v>183</v>
      </c>
      <c r="B166" s="176" t="s">
        <v>414</v>
      </c>
      <c r="C166" s="177" t="s">
        <v>415</v>
      </c>
      <c r="D166" s="177">
        <v>2</v>
      </c>
      <c r="E166" s="193">
        <f>SUM(F53:F154)</f>
        <v>0</v>
      </c>
      <c r="F166" s="193">
        <f>D166*E166/100</f>
        <v>0</v>
      </c>
    </row>
    <row r="167" spans="1:6">
      <c r="A167" s="174"/>
      <c r="B167" s="176"/>
      <c r="C167" s="177"/>
      <c r="D167" s="177"/>
      <c r="E167" s="193"/>
      <c r="F167" s="193"/>
    </row>
    <row r="168" spans="1:6">
      <c r="A168" s="174" t="s">
        <v>185</v>
      </c>
      <c r="B168" s="176" t="s">
        <v>416</v>
      </c>
      <c r="C168" s="177" t="s">
        <v>415</v>
      </c>
      <c r="D168" s="177">
        <v>2</v>
      </c>
      <c r="E168" s="193">
        <f>SUM(F53:F154)</f>
        <v>0</v>
      </c>
      <c r="F168" s="193">
        <f>D168*E168/100</f>
        <v>0</v>
      </c>
    </row>
    <row r="169" spans="1:6">
      <c r="A169" s="174"/>
      <c r="B169" s="176"/>
      <c r="C169" s="177"/>
      <c r="D169" s="177"/>
      <c r="E169" s="193"/>
      <c r="F169" s="193"/>
    </row>
    <row r="170" spans="1:6" ht="51">
      <c r="A170" s="174" t="s">
        <v>186</v>
      </c>
      <c r="B170" s="272" t="s">
        <v>474</v>
      </c>
      <c r="C170" s="177" t="s">
        <v>161</v>
      </c>
      <c r="D170" s="177">
        <v>1</v>
      </c>
      <c r="E170" s="193"/>
      <c r="F170" s="193">
        <f t="shared" ref="F170" si="13">D170*E170</f>
        <v>0</v>
      </c>
    </row>
    <row r="171" spans="1:6">
      <c r="A171" s="174"/>
      <c r="B171" s="70"/>
      <c r="C171" s="177"/>
      <c r="D171" s="177"/>
      <c r="E171" s="193"/>
      <c r="F171" s="193"/>
    </row>
    <row r="172" spans="1:6" ht="93" customHeight="1">
      <c r="A172" s="174" t="s">
        <v>188</v>
      </c>
      <c r="B172" s="70" t="s">
        <v>475</v>
      </c>
      <c r="C172" s="177" t="s">
        <v>161</v>
      </c>
      <c r="D172" s="177">
        <v>1</v>
      </c>
      <c r="E172" s="193"/>
      <c r="F172" s="193">
        <f t="shared" ref="F172" si="14">D172*E172</f>
        <v>0</v>
      </c>
    </row>
    <row r="173" spans="1:6">
      <c r="A173" s="155"/>
      <c r="B173" s="70"/>
      <c r="C173" s="177"/>
      <c r="D173" s="177"/>
      <c r="E173" s="193"/>
      <c r="F173" s="193"/>
    </row>
    <row r="174" spans="1:6" ht="91.5" customHeight="1">
      <c r="A174" s="174" t="s">
        <v>190</v>
      </c>
      <c r="B174" s="70" t="s">
        <v>476</v>
      </c>
      <c r="C174" s="177" t="s">
        <v>161</v>
      </c>
      <c r="D174" s="177">
        <v>1</v>
      </c>
      <c r="E174" s="193"/>
      <c r="F174" s="193">
        <f t="shared" si="8"/>
        <v>0</v>
      </c>
    </row>
    <row r="175" spans="1:6">
      <c r="A175" s="155"/>
      <c r="B175" s="70"/>
      <c r="C175" s="177"/>
      <c r="D175" s="177"/>
      <c r="E175" s="193"/>
      <c r="F175" s="193"/>
    </row>
    <row r="176" spans="1:6" ht="103.5" customHeight="1">
      <c r="A176" s="174" t="s">
        <v>192</v>
      </c>
      <c r="B176" s="273" t="s">
        <v>484</v>
      </c>
      <c r="C176" s="177" t="s">
        <v>161</v>
      </c>
      <c r="D176" s="177">
        <v>1</v>
      </c>
      <c r="E176" s="193"/>
      <c r="F176" s="193">
        <f t="shared" ref="F176" si="15">D176*E176</f>
        <v>0</v>
      </c>
    </row>
    <row r="177" spans="1:6">
      <c r="A177" s="155"/>
      <c r="B177" s="176"/>
      <c r="C177" s="177"/>
      <c r="D177" s="177"/>
      <c r="E177" s="193"/>
      <c r="F177" s="193"/>
    </row>
    <row r="178" spans="1:6">
      <c r="A178" s="155"/>
      <c r="B178" s="299" t="s">
        <v>417</v>
      </c>
      <c r="C178" s="299"/>
      <c r="D178" s="299"/>
      <c r="E178" s="195"/>
      <c r="F178" s="192">
        <f>SUM(F65:F176)</f>
        <v>0</v>
      </c>
    </row>
  </sheetData>
  <mergeCells count="1">
    <mergeCell ref="B178:D178"/>
  </mergeCells>
  <conditionalFormatting sqref="E64:F64 E14:F14 E4:F4 E7:F7 D8:F10">
    <cfRule type="cellIs" dxfId="3" priority="7" stopIfTrue="1" operator="equal">
      <formula>0</formula>
    </cfRule>
  </conditionalFormatting>
  <conditionalFormatting sqref="E39:F40">
    <cfRule type="cellIs" dxfId="2" priority="2" stopIfTrue="1" operator="equal">
      <formula>0</formula>
    </cfRule>
  </conditionalFormatting>
  <conditionalFormatting sqref="E41:F41">
    <cfRule type="cellIs" dxfId="1" priority="1"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&amp;R&amp;F</oddHeader>
  </headerFooter>
  <rowBreaks count="6" manualBreakCount="6">
    <brk id="31" max="16383" man="1"/>
    <brk id="60" max="16383" man="1"/>
    <brk id="83" max="16383" man="1"/>
    <brk id="108" max="16383" man="1"/>
    <brk id="141" max="16383" man="1"/>
    <brk id="170" max="16383" man="1"/>
  </rowBreaks>
</worksheet>
</file>

<file path=xl/worksheets/sheet5.xml><?xml version="1.0" encoding="utf-8"?>
<worksheet xmlns="http://schemas.openxmlformats.org/spreadsheetml/2006/main" xmlns:r="http://schemas.openxmlformats.org/officeDocument/2006/relationships">
  <dimension ref="A1:F22"/>
  <sheetViews>
    <sheetView view="pageBreakPreview" zoomScale="145" zoomScaleNormal="115" zoomScaleSheetLayoutView="145" workbookViewId="0">
      <selection activeCell="B14" sqref="B14"/>
    </sheetView>
  </sheetViews>
  <sheetFormatPr defaultRowHeight="12.75"/>
  <cols>
    <col min="1" max="1" width="4.28515625" customWidth="1"/>
    <col min="2" max="2" width="42.85546875" customWidth="1"/>
    <col min="3" max="3" width="7.140625" customWidth="1"/>
    <col min="4" max="4" width="8.5703125" customWidth="1"/>
    <col min="5" max="6" width="12.85546875" customWidth="1"/>
  </cols>
  <sheetData>
    <row r="1" spans="1:6">
      <c r="B1" s="49" t="s">
        <v>39</v>
      </c>
      <c r="C1" s="4"/>
      <c r="D1" s="4"/>
      <c r="E1" s="4"/>
      <c r="F1" s="4"/>
    </row>
    <row r="2" spans="1:6" ht="25.5">
      <c r="B2" s="50" t="s">
        <v>56</v>
      </c>
      <c r="C2" s="4"/>
      <c r="D2" s="4"/>
      <c r="E2" s="4"/>
      <c r="F2" s="4"/>
    </row>
    <row r="3" spans="1:6" ht="13.5" thickBot="1"/>
    <row r="4" spans="1:6" ht="13.5" thickBot="1">
      <c r="A4" s="7"/>
      <c r="B4" s="8" t="s">
        <v>142</v>
      </c>
      <c r="C4" s="9"/>
      <c r="D4" s="10"/>
      <c r="E4" s="11"/>
      <c r="F4" s="11"/>
    </row>
    <row r="5" spans="1:6">
      <c r="A5" s="4"/>
      <c r="B5" s="4"/>
      <c r="C5" s="4"/>
      <c r="D5" s="4"/>
      <c r="E5" s="4"/>
      <c r="F5" s="4"/>
    </row>
    <row r="6" spans="1:6">
      <c r="A6" s="4"/>
    </row>
    <row r="7" spans="1:6">
      <c r="A7" s="17"/>
      <c r="B7" s="18" t="s">
        <v>143</v>
      </c>
      <c r="C7" s="19"/>
      <c r="D7" s="20"/>
      <c r="E7" s="21"/>
      <c r="F7" s="22"/>
    </row>
    <row r="8" spans="1:6" ht="13.5" thickBot="1">
      <c r="A8" s="23" t="s">
        <v>506</v>
      </c>
      <c r="B8" s="24" t="s">
        <v>490</v>
      </c>
      <c r="C8" s="25"/>
      <c r="D8" s="26"/>
      <c r="E8" s="26"/>
      <c r="F8" s="27">
        <f>F21</f>
        <v>0</v>
      </c>
    </row>
    <row r="9" spans="1:6" ht="14.25" thickTop="1" thickBot="1">
      <c r="A9" s="28"/>
      <c r="B9" s="29" t="s">
        <v>148</v>
      </c>
      <c r="C9" s="30"/>
      <c r="D9" s="31"/>
      <c r="E9" s="31"/>
      <c r="F9" s="32">
        <f>SUM(F8:F8)</f>
        <v>0</v>
      </c>
    </row>
    <row r="10" spans="1:6" ht="13.5" thickTop="1">
      <c r="A10" s="4"/>
      <c r="B10" s="4"/>
      <c r="C10" s="4"/>
      <c r="D10" s="4"/>
      <c r="E10" s="4"/>
      <c r="F10" s="4"/>
    </row>
    <row r="11" spans="1:6">
      <c r="A11" s="187"/>
      <c r="B11" s="188"/>
      <c r="C11" s="47"/>
      <c r="D11" s="47"/>
      <c r="E11" s="189"/>
      <c r="F11" s="190"/>
    </row>
    <row r="12" spans="1:6">
      <c r="A12" s="155"/>
      <c r="B12" s="278" t="s">
        <v>491</v>
      </c>
      <c r="C12" s="156"/>
      <c r="D12" s="156"/>
      <c r="E12" s="157"/>
      <c r="F12" s="158"/>
    </row>
    <row r="13" spans="1:6">
      <c r="A13" s="62" t="s">
        <v>435</v>
      </c>
      <c r="B13" s="63" t="s">
        <v>151</v>
      </c>
      <c r="C13" s="64" t="s">
        <v>152</v>
      </c>
      <c r="D13" s="65" t="s">
        <v>153</v>
      </c>
      <c r="E13" s="65" t="s">
        <v>154</v>
      </c>
      <c r="F13" s="65" t="s">
        <v>155</v>
      </c>
    </row>
    <row r="14" spans="1:6" ht="313.5" customHeight="1">
      <c r="A14" s="288" t="s">
        <v>144</v>
      </c>
      <c r="B14" s="171" t="s">
        <v>522</v>
      </c>
      <c r="C14" s="289" t="s">
        <v>492</v>
      </c>
      <c r="D14" s="289">
        <v>1</v>
      </c>
      <c r="E14" s="226"/>
      <c r="F14" s="226">
        <f t="shared" ref="F14:F16" si="0">D14*E14</f>
        <v>0</v>
      </c>
    </row>
    <row r="15" spans="1:6">
      <c r="A15" s="290"/>
      <c r="B15" s="291"/>
      <c r="C15" s="292"/>
      <c r="D15" s="292"/>
      <c r="E15" s="192"/>
      <c r="F15" s="226"/>
    </row>
    <row r="16" spans="1:6" ht="38.25">
      <c r="A16" s="293" t="s">
        <v>145</v>
      </c>
      <c r="B16" s="294" t="s">
        <v>523</v>
      </c>
      <c r="C16" s="295" t="s">
        <v>492</v>
      </c>
      <c r="D16" s="295">
        <v>1</v>
      </c>
      <c r="E16" s="193"/>
      <c r="F16" s="226">
        <f t="shared" si="0"/>
        <v>0</v>
      </c>
    </row>
    <row r="17" spans="1:6">
      <c r="A17" s="293"/>
      <c r="B17" s="294"/>
      <c r="C17" s="295"/>
      <c r="D17" s="295"/>
      <c r="E17" s="193"/>
      <c r="F17" s="226"/>
    </row>
    <row r="18" spans="1:6" ht="38.25">
      <c r="A18" s="170" t="s">
        <v>147</v>
      </c>
      <c r="B18" s="294" t="s">
        <v>524</v>
      </c>
      <c r="C18" s="295" t="s">
        <v>492</v>
      </c>
      <c r="D18" s="295">
        <v>1</v>
      </c>
      <c r="E18" s="193"/>
      <c r="F18" s="226">
        <f t="shared" ref="F18" si="1">D18*E18</f>
        <v>0</v>
      </c>
    </row>
    <row r="19" spans="1:6">
      <c r="A19" s="170"/>
      <c r="B19" s="173"/>
      <c r="C19" s="177"/>
      <c r="D19" s="177"/>
      <c r="E19" s="193"/>
      <c r="F19" s="226"/>
    </row>
    <row r="20" spans="1:6">
      <c r="A20" s="155"/>
      <c r="B20" s="176"/>
      <c r="C20" s="177"/>
      <c r="D20" s="177"/>
      <c r="E20" s="193"/>
      <c r="F20" s="193"/>
    </row>
    <row r="21" spans="1:6">
      <c r="A21" s="155"/>
      <c r="B21" s="196" t="s">
        <v>493</v>
      </c>
      <c r="C21" s="197"/>
      <c r="D21" s="197"/>
      <c r="E21" s="198"/>
      <c r="F21" s="199">
        <f>SUM(F14:F19)</f>
        <v>0</v>
      </c>
    </row>
    <row r="22" spans="1:6">
      <c r="A22" s="155"/>
      <c r="B22" s="201"/>
      <c r="C22" s="202"/>
      <c r="D22" s="202"/>
      <c r="E22" s="203"/>
      <c r="F22" s="204"/>
    </row>
  </sheetData>
  <conditionalFormatting sqref="E13:F13 E4:F4 E7:F7 D8:F9">
    <cfRule type="cellIs" dxfId="0" priority="3" stopIfTrue="1" operator="equal">
      <formula>0</formula>
    </cfRule>
  </conditionalFormatting>
  <pageMargins left="0.70866141732283472" right="0.70866141732283472" top="0.74803149606299213" bottom="0.74803149606299213" header="0.31496062992125984" footer="0.31496062992125984"/>
  <pageSetup paperSize="9" orientation="portrait" r:id="rId1"/>
  <headerFooter>
    <oddHeader>&amp;R&amp;F</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2</vt:i4>
      </vt:variant>
    </vt:vector>
  </HeadingPairs>
  <TitlesOfParts>
    <vt:vector size="7" baseType="lpstr">
      <vt:lpstr>REKAPITULACIJA</vt:lpstr>
      <vt:lpstr>GRADBENO-OBRTNIŠKA DELA</vt:lpstr>
      <vt:lpstr>STROJNE INSTALACIJE IN OPREMA</vt:lpstr>
      <vt:lpstr>ELEKTRO INSTALACIJE IN OPREMA</vt:lpstr>
      <vt:lpstr>OSTALA DELA</vt:lpstr>
      <vt:lpstr>'GRADBENO-OBRTNIŠKA DELA'!Področje_tiskanja</vt:lpstr>
      <vt:lpstr>'STROJNE INSTALACIJE IN OPREMA'!Področje_tiskanja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dc:creator>
  <cp:lastModifiedBy>Kristina</cp:lastModifiedBy>
  <cp:lastPrinted>2019-02-01T13:27:03Z</cp:lastPrinted>
  <dcterms:created xsi:type="dcterms:W3CDTF">2007-01-18T09:39:47Z</dcterms:created>
  <dcterms:modified xsi:type="dcterms:W3CDTF">2019-02-04T08:44:57Z</dcterms:modified>
</cp:coreProperties>
</file>